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Kguarinb\Documents\Matrices de riesgo_Dependencia Administrativa_2024_VF\"/>
    </mc:Choice>
  </mc:AlternateContent>
  <xr:revisionPtr revIDLastSave="0" documentId="13_ncr:1_{F10558A8-A68A-462F-B6BB-39255ED31D1F}" xr6:coauthVersionLast="36" xr6:coauthVersionMax="47" xr10:uidLastSave="{00000000-0000-0000-0000-000000000000}"/>
  <bookViews>
    <workbookView xWindow="0" yWindow="0" windowWidth="28800" windowHeight="11625" tabRatio="898" activeTab="5"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L20" i="29" l="1"/>
  <c r="L30" i="29"/>
  <c r="L40" i="29"/>
  <c r="L50" i="29"/>
  <c r="L60" i="29"/>
  <c r="L70" i="29"/>
  <c r="L80" i="29"/>
  <c r="L90" i="29"/>
  <c r="L100" i="29"/>
  <c r="L110" i="29"/>
  <c r="L120" i="29"/>
  <c r="L130" i="29"/>
  <c r="L140" i="29"/>
  <c r="L150" i="29"/>
  <c r="A150" i="29"/>
  <c r="B150" i="29"/>
  <c r="C150" i="29"/>
  <c r="E150" i="29"/>
  <c r="E151" i="29"/>
  <c r="E152" i="29"/>
  <c r="E153" i="29"/>
  <c r="E154" i="29"/>
  <c r="E155" i="29"/>
  <c r="E156" i="29"/>
  <c r="E157" i="29"/>
  <c r="E158" i="29"/>
  <c r="E159" i="29"/>
  <c r="A20" i="29"/>
  <c r="B20" i="29"/>
  <c r="C20" i="29"/>
  <c r="A30" i="29"/>
  <c r="B30" i="29"/>
  <c r="C30" i="29"/>
  <c r="A40" i="29"/>
  <c r="B40" i="29"/>
  <c r="C40" i="29"/>
  <c r="A50" i="29"/>
  <c r="B50" i="29"/>
  <c r="C50" i="29"/>
  <c r="A60" i="29"/>
  <c r="B60" i="29"/>
  <c r="C60" i="29"/>
  <c r="A70" i="29"/>
  <c r="B70" i="29"/>
  <c r="C70" i="29"/>
  <c r="A80" i="29"/>
  <c r="B80" i="29"/>
  <c r="C80" i="29"/>
  <c r="A90" i="29"/>
  <c r="B90" i="29"/>
  <c r="C90" i="29"/>
  <c r="A100" i="29"/>
  <c r="B100" i="29"/>
  <c r="C100" i="29"/>
  <c r="A110" i="29"/>
  <c r="B110" i="29"/>
  <c r="C110" i="29"/>
  <c r="A120" i="29"/>
  <c r="B120" i="29"/>
  <c r="C120" i="29"/>
  <c r="A130" i="29"/>
  <c r="B130" i="29"/>
  <c r="C130" i="29"/>
  <c r="A140" i="29"/>
  <c r="B140" i="29"/>
  <c r="C140" i="29"/>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C110" i="28"/>
  <c r="C111" i="28"/>
  <c r="C112" i="28"/>
  <c r="C113" i="28"/>
  <c r="C114" i="28"/>
  <c r="C115" i="28"/>
  <c r="C116" i="28"/>
  <c r="C117" i="28"/>
  <c r="C118" i="28"/>
  <c r="C119" i="28"/>
  <c r="C120" i="28"/>
  <c r="C121" i="28"/>
  <c r="C122" i="28"/>
  <c r="C123" i="28"/>
  <c r="C124" i="28"/>
  <c r="C125" i="28"/>
  <c r="C126" i="28"/>
  <c r="C127" i="28"/>
  <c r="C128" i="28"/>
  <c r="C129" i="28"/>
  <c r="C130" i="28"/>
  <c r="C131" i="28"/>
  <c r="C132" i="28"/>
  <c r="C133" i="28"/>
  <c r="C134" i="28"/>
  <c r="C135" i="28"/>
  <c r="C136" i="28"/>
  <c r="C137" i="28"/>
  <c r="C138" i="28"/>
  <c r="C139" i="28"/>
  <c r="C140" i="28"/>
  <c r="C141" i="28"/>
  <c r="C142" i="28"/>
  <c r="C143" i="28"/>
  <c r="C144" i="28"/>
  <c r="C145" i="28"/>
  <c r="C146" i="28"/>
  <c r="C147" i="28"/>
  <c r="C148" i="28"/>
  <c r="C149" i="28"/>
  <c r="C150" i="28"/>
  <c r="C151" i="28"/>
  <c r="C152" i="28"/>
  <c r="C153" i="28"/>
  <c r="C154" i="28"/>
  <c r="C155" i="28"/>
  <c r="C156" i="28"/>
  <c r="C157" i="28"/>
  <c r="C158" i="28"/>
  <c r="C159" i="28"/>
  <c r="B20" i="28"/>
  <c r="B30" i="28"/>
  <c r="B40" i="28"/>
  <c r="B50" i="28"/>
  <c r="B60" i="28"/>
  <c r="B70" i="28"/>
  <c r="B80" i="28"/>
  <c r="B90" i="28"/>
  <c r="B100" i="28"/>
  <c r="B110" i="28"/>
  <c r="B120" i="28"/>
  <c r="B130" i="28"/>
  <c r="B140" i="28"/>
  <c r="B150" i="28"/>
  <c r="A150" i="28"/>
  <c r="J150" i="28"/>
  <c r="L150" i="28"/>
  <c r="R150" i="28"/>
  <c r="J151" i="28"/>
  <c r="L151" i="28"/>
  <c r="R151" i="28"/>
  <c r="J152" i="28"/>
  <c r="L152" i="28"/>
  <c r="R152" i="28"/>
  <c r="J153" i="28"/>
  <c r="L153" i="28"/>
  <c r="R153" i="28"/>
  <c r="J154" i="28"/>
  <c r="L154" i="28"/>
  <c r="R154" i="28"/>
  <c r="J155" i="28"/>
  <c r="L155" i="28"/>
  <c r="R155" i="28"/>
  <c r="J156" i="28"/>
  <c r="L156" i="28"/>
  <c r="R156" i="28"/>
  <c r="J157" i="28"/>
  <c r="L157" i="28"/>
  <c r="R157" i="28"/>
  <c r="J158" i="28"/>
  <c r="L158" i="28"/>
  <c r="R158" i="28"/>
  <c r="J159" i="28"/>
  <c r="L159" i="28"/>
  <c r="R159" i="28"/>
  <c r="A20" i="28"/>
  <c r="A30" i="28"/>
  <c r="A40" i="28"/>
  <c r="A50" i="28"/>
  <c r="A60" i="28"/>
  <c r="A70" i="28"/>
  <c r="A80" i="28"/>
  <c r="A90" i="28"/>
  <c r="A100" i="28"/>
  <c r="A110" i="28"/>
  <c r="A120" i="28"/>
  <c r="A130" i="28"/>
  <c r="A140" i="28"/>
  <c r="K121" i="27"/>
  <c r="K120" i="27"/>
  <c r="K128" i="27"/>
  <c r="K127" i="27"/>
  <c r="K126" i="27"/>
  <c r="K125" i="27"/>
  <c r="K124" i="27"/>
  <c r="K123" i="27"/>
  <c r="K122" i="27"/>
  <c r="G120" i="27"/>
  <c r="F120" i="29" l="1"/>
  <c r="S150" i="28"/>
  <c r="K150" i="28"/>
  <c r="C139" i="36"/>
  <c r="C139" i="35"/>
  <c r="C139" i="34"/>
  <c r="C139" i="18"/>
  <c r="B139" i="36"/>
  <c r="B139" i="35"/>
  <c r="B139" i="34"/>
  <c r="B139" i="18"/>
  <c r="A139" i="36"/>
  <c r="A139" i="35"/>
  <c r="A139" i="34"/>
  <c r="A139" i="18"/>
  <c r="C129" i="36"/>
  <c r="C129" i="35"/>
  <c r="C129" i="34"/>
  <c r="C129" i="18"/>
  <c r="B129" i="36"/>
  <c r="B129" i="35"/>
  <c r="B129" i="34"/>
  <c r="B129" i="18"/>
  <c r="A129" i="36"/>
  <c r="A129" i="35"/>
  <c r="A129" i="34"/>
  <c r="A129" i="18"/>
  <c r="C119" i="36"/>
  <c r="C119" i="35"/>
  <c r="C119" i="34"/>
  <c r="C119" i="18"/>
  <c r="B119" i="36"/>
  <c r="B119" i="35"/>
  <c r="B119" i="34"/>
  <c r="B119" i="18"/>
  <c r="A119" i="36"/>
  <c r="A119" i="35"/>
  <c r="A119" i="34"/>
  <c r="A119" i="18"/>
  <c r="C109" i="36"/>
  <c r="C109" i="35"/>
  <c r="C109" i="34"/>
  <c r="C109" i="18"/>
  <c r="B109" i="36"/>
  <c r="B109" i="35"/>
  <c r="B109" i="34"/>
  <c r="B109" i="18"/>
  <c r="A109" i="36"/>
  <c r="A109" i="35"/>
  <c r="A109" i="34"/>
  <c r="A109" i="18"/>
  <c r="C99" i="36"/>
  <c r="C99" i="35"/>
  <c r="C99" i="34"/>
  <c r="C99" i="18"/>
  <c r="B99" i="36"/>
  <c r="B99" i="35"/>
  <c r="B99" i="34"/>
  <c r="B99" i="18"/>
  <c r="A99" i="36"/>
  <c r="A99" i="35"/>
  <c r="A99" i="34"/>
  <c r="A99" i="18"/>
  <c r="C89" i="36"/>
  <c r="C89" i="35"/>
  <c r="C89" i="34"/>
  <c r="C89" i="18"/>
  <c r="B89" i="36"/>
  <c r="B89" i="35"/>
  <c r="B89" i="34"/>
  <c r="B89" i="18"/>
  <c r="A89" i="36"/>
  <c r="A89" i="35"/>
  <c r="A89" i="34"/>
  <c r="A89" i="18"/>
  <c r="C79" i="36"/>
  <c r="C79" i="35"/>
  <c r="C79" i="34"/>
  <c r="C79" i="18"/>
  <c r="B79" i="36"/>
  <c r="B79" i="35"/>
  <c r="B79" i="34"/>
  <c r="B79" i="18"/>
  <c r="A79" i="36"/>
  <c r="A79" i="35"/>
  <c r="A79" i="34"/>
  <c r="A79" i="18"/>
  <c r="C69" i="36"/>
  <c r="C69" i="35"/>
  <c r="C69" i="34"/>
  <c r="C69" i="18"/>
  <c r="B69" i="36"/>
  <c r="B69" i="35"/>
  <c r="B69" i="34"/>
  <c r="B69" i="18"/>
  <c r="A69" i="36"/>
  <c r="A69" i="35"/>
  <c r="A69" i="34"/>
  <c r="A69" i="18"/>
  <c r="C59" i="36"/>
  <c r="C59" i="35"/>
  <c r="C59" i="34"/>
  <c r="C59" i="18"/>
  <c r="B59" i="36"/>
  <c r="B59" i="35"/>
  <c r="B59" i="34"/>
  <c r="B59" i="18"/>
  <c r="A59" i="36"/>
  <c r="A59" i="35"/>
  <c r="A59" i="34"/>
  <c r="A59" i="18"/>
  <c r="C49" i="36"/>
  <c r="C49" i="35"/>
  <c r="C49" i="34"/>
  <c r="C49" i="18"/>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C19" i="18"/>
  <c r="B19" i="36"/>
  <c r="B19" i="35"/>
  <c r="B19" i="34"/>
  <c r="B19" i="18"/>
  <c r="A19" i="36"/>
  <c r="A19" i="35"/>
  <c r="A19" i="34"/>
  <c r="A19" i="18"/>
  <c r="C149" i="36"/>
  <c r="C149" i="35"/>
  <c r="C149" i="34"/>
  <c r="C149" i="18"/>
  <c r="B149" i="36"/>
  <c r="B149" i="35"/>
  <c r="B149" i="34"/>
  <c r="B149" i="18"/>
  <c r="A149" i="36"/>
  <c r="A149" i="35"/>
  <c r="A149" i="34"/>
  <c r="A149" i="18"/>
  <c r="M120" i="27"/>
  <c r="O120" i="27" s="1"/>
  <c r="N120" i="27" l="1"/>
  <c r="H120" i="29" s="1"/>
  <c r="G120" i="29"/>
  <c r="R149" i="28"/>
  <c r="R148" i="28"/>
  <c r="R147" i="28"/>
  <c r="R146" i="28"/>
  <c r="R145" i="28"/>
  <c r="R144" i="28"/>
  <c r="R143" i="28"/>
  <c r="R142" i="28"/>
  <c r="R141" i="28"/>
  <c r="R140" i="28"/>
  <c r="R139" i="28"/>
  <c r="R138" i="28"/>
  <c r="R137" i="28"/>
  <c r="R136" i="28"/>
  <c r="R135" i="28"/>
  <c r="R134" i="28"/>
  <c r="R133" i="28"/>
  <c r="R132" i="28"/>
  <c r="R131" i="28"/>
  <c r="R130" i="28"/>
  <c r="R129" i="28"/>
  <c r="R128" i="28"/>
  <c r="R127" i="28"/>
  <c r="R126" i="28"/>
  <c r="R125" i="28"/>
  <c r="R124" i="28"/>
  <c r="R123" i="28"/>
  <c r="R122" i="28"/>
  <c r="R121" i="28"/>
  <c r="R120" i="28"/>
  <c r="R119" i="28"/>
  <c r="R118" i="28"/>
  <c r="R117" i="28"/>
  <c r="R116" i="28"/>
  <c r="R115" i="28"/>
  <c r="R114" i="28"/>
  <c r="R113" i="28"/>
  <c r="R112" i="28"/>
  <c r="R111" i="28"/>
  <c r="R110" i="28"/>
  <c r="R109" i="28"/>
  <c r="R108" i="28"/>
  <c r="R107" i="28"/>
  <c r="R106" i="28"/>
  <c r="R105" i="28"/>
  <c r="R104" i="28"/>
  <c r="R103" i="28"/>
  <c r="R102" i="28"/>
  <c r="R101" i="28"/>
  <c r="R100" i="28"/>
  <c r="R99" i="28"/>
  <c r="R98" i="28"/>
  <c r="R97" i="28"/>
  <c r="R96" i="28"/>
  <c r="R95" i="28"/>
  <c r="R94" i="28"/>
  <c r="R93" i="28"/>
  <c r="R92" i="28"/>
  <c r="R91" i="28"/>
  <c r="R90" i="28"/>
  <c r="R89" i="28"/>
  <c r="R88" i="28"/>
  <c r="R87" i="28"/>
  <c r="R86" i="28"/>
  <c r="R85" i="28"/>
  <c r="R84" i="28"/>
  <c r="R83" i="28"/>
  <c r="R82" i="28"/>
  <c r="R81" i="28"/>
  <c r="R80" i="28"/>
  <c r="R79" i="28"/>
  <c r="R78" i="28"/>
  <c r="R77" i="28"/>
  <c r="R76" i="28"/>
  <c r="R75" i="28"/>
  <c r="R74" i="28"/>
  <c r="R73" i="28"/>
  <c r="R72" i="28"/>
  <c r="R71" i="28"/>
  <c r="R70" i="28"/>
  <c r="R69" i="28"/>
  <c r="R68" i="28"/>
  <c r="R67" i="28"/>
  <c r="R66" i="28"/>
  <c r="R65" i="28"/>
  <c r="R64" i="28"/>
  <c r="R63" i="28"/>
  <c r="R62" i="28"/>
  <c r="R61" i="28"/>
  <c r="R60" i="28"/>
  <c r="L149" i="28"/>
  <c r="J149" i="28"/>
  <c r="L148" i="28"/>
  <c r="J148" i="28"/>
  <c r="L147" i="28"/>
  <c r="J147" i="28"/>
  <c r="L146" i="28"/>
  <c r="J146" i="28"/>
  <c r="L145" i="28"/>
  <c r="J145" i="28"/>
  <c r="L144" i="28"/>
  <c r="J144" i="28"/>
  <c r="L143" i="28"/>
  <c r="J143" i="28"/>
  <c r="L142" i="28"/>
  <c r="J142" i="28"/>
  <c r="L141" i="28"/>
  <c r="J141" i="28"/>
  <c r="L140" i="28"/>
  <c r="J140" i="28"/>
  <c r="K140" i="28" s="1"/>
  <c r="E149" i="29"/>
  <c r="E148" i="29"/>
  <c r="E147" i="29"/>
  <c r="E146" i="29"/>
  <c r="E145" i="29"/>
  <c r="E144" i="29"/>
  <c r="E143" i="29"/>
  <c r="E142" i="29"/>
  <c r="E141" i="29"/>
  <c r="E140" i="29"/>
  <c r="E139" i="29"/>
  <c r="E138" i="29"/>
  <c r="E137" i="29"/>
  <c r="E136" i="29"/>
  <c r="E135" i="29"/>
  <c r="E134" i="29"/>
  <c r="E133" i="29"/>
  <c r="E132" i="29"/>
  <c r="E131" i="29"/>
  <c r="E130" i="29"/>
  <c r="E129" i="29"/>
  <c r="E128" i="29"/>
  <c r="E127" i="29"/>
  <c r="E126" i="29"/>
  <c r="E125" i="29"/>
  <c r="E124" i="29"/>
  <c r="E123" i="29"/>
  <c r="E122" i="29"/>
  <c r="E121" i="29"/>
  <c r="E120" i="29"/>
  <c r="E119" i="29"/>
  <c r="E118" i="29"/>
  <c r="E117" i="29"/>
  <c r="E116" i="29"/>
  <c r="E115" i="29"/>
  <c r="E114" i="29"/>
  <c r="E113" i="29"/>
  <c r="E112" i="29"/>
  <c r="E111" i="29"/>
  <c r="E110" i="29"/>
  <c r="E109" i="29"/>
  <c r="E108" i="29"/>
  <c r="E107" i="29"/>
  <c r="E106" i="29"/>
  <c r="E105" i="29"/>
  <c r="E104" i="29"/>
  <c r="E103" i="29"/>
  <c r="E102" i="29"/>
  <c r="E101" i="29"/>
  <c r="E100" i="29"/>
  <c r="E99" i="29"/>
  <c r="E98" i="29"/>
  <c r="E97" i="29"/>
  <c r="E96" i="29"/>
  <c r="E95" i="29"/>
  <c r="E94" i="29"/>
  <c r="E93" i="29"/>
  <c r="E92" i="29"/>
  <c r="E91" i="29"/>
  <c r="E90" i="29"/>
  <c r="E89" i="29"/>
  <c r="E88" i="29"/>
  <c r="E87" i="29"/>
  <c r="E86" i="29"/>
  <c r="E85" i="29"/>
  <c r="E84" i="29"/>
  <c r="E83" i="29"/>
  <c r="E82" i="29"/>
  <c r="E81" i="29"/>
  <c r="E80" i="29"/>
  <c r="E79" i="29"/>
  <c r="E78" i="29"/>
  <c r="E77" i="29"/>
  <c r="E76" i="29"/>
  <c r="E75" i="29"/>
  <c r="E74" i="29"/>
  <c r="E73" i="29"/>
  <c r="E72" i="29"/>
  <c r="E71" i="29"/>
  <c r="E70" i="29"/>
  <c r="L139" i="28"/>
  <c r="L138" i="28"/>
  <c r="L137" i="28"/>
  <c r="L136" i="28"/>
  <c r="L135" i="28"/>
  <c r="L134" i="28"/>
  <c r="L133" i="28"/>
  <c r="L132" i="28"/>
  <c r="L131" i="28"/>
  <c r="L130" i="28"/>
  <c r="L129" i="28"/>
  <c r="L128" i="28"/>
  <c r="L127" i="28"/>
  <c r="L126" i="28"/>
  <c r="L125" i="28"/>
  <c r="L124" i="28"/>
  <c r="L123" i="28"/>
  <c r="L122" i="28"/>
  <c r="L121" i="28"/>
  <c r="L120" i="28"/>
  <c r="L119" i="28"/>
  <c r="L118" i="28"/>
  <c r="L117" i="28"/>
  <c r="L116" i="28"/>
  <c r="L115" i="28"/>
  <c r="L114" i="28"/>
  <c r="L113" i="28"/>
  <c r="L112" i="28"/>
  <c r="L111" i="28"/>
  <c r="L110" i="28"/>
  <c r="L109" i="28"/>
  <c r="L108" i="28"/>
  <c r="L107" i="28"/>
  <c r="L106" i="28"/>
  <c r="L105" i="28"/>
  <c r="L104" i="28"/>
  <c r="L103" i="28"/>
  <c r="L102" i="28"/>
  <c r="L101" i="28"/>
  <c r="L100" i="28"/>
  <c r="L99" i="28"/>
  <c r="L98" i="28"/>
  <c r="L97" i="28"/>
  <c r="L96" i="28"/>
  <c r="L95" i="28"/>
  <c r="L94" i="28"/>
  <c r="L93" i="28"/>
  <c r="L92" i="28"/>
  <c r="L91" i="28"/>
  <c r="L90" i="28"/>
  <c r="L89" i="28"/>
  <c r="L88" i="28"/>
  <c r="L87" i="28"/>
  <c r="L86" i="28"/>
  <c r="L85" i="28"/>
  <c r="L84" i="28"/>
  <c r="L83" i="28"/>
  <c r="L82" i="28"/>
  <c r="L81" i="28"/>
  <c r="L80" i="28"/>
  <c r="L79" i="28"/>
  <c r="L78" i="28"/>
  <c r="L77" i="28"/>
  <c r="L76" i="28"/>
  <c r="L75" i="28"/>
  <c r="L74" i="28"/>
  <c r="L73" i="28"/>
  <c r="L72" i="28"/>
  <c r="L71" i="28"/>
  <c r="L70" i="28"/>
  <c r="L69" i="28"/>
  <c r="L68" i="28"/>
  <c r="L67" i="28"/>
  <c r="L66" i="28"/>
  <c r="L65" i="28"/>
  <c r="L64" i="28"/>
  <c r="L63" i="28"/>
  <c r="L62" i="28"/>
  <c r="L61" i="28"/>
  <c r="L60" i="28"/>
  <c r="L59" i="28"/>
  <c r="L58" i="28"/>
  <c r="L57" i="28"/>
  <c r="L56" i="28"/>
  <c r="L55"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J139" i="28"/>
  <c r="J138" i="28"/>
  <c r="J137" i="28"/>
  <c r="J136" i="28"/>
  <c r="J135" i="28"/>
  <c r="J134" i="28"/>
  <c r="J133" i="28"/>
  <c r="J132" i="28"/>
  <c r="J131" i="28"/>
  <c r="J130" i="28"/>
  <c r="J129" i="28"/>
  <c r="J128" i="28"/>
  <c r="J127" i="28"/>
  <c r="J126" i="28"/>
  <c r="J125" i="28"/>
  <c r="J124" i="28"/>
  <c r="J123" i="28"/>
  <c r="J122" i="28"/>
  <c r="J121" i="28"/>
  <c r="J120" i="28"/>
  <c r="J119" i="28"/>
  <c r="J118" i="28"/>
  <c r="J117" i="28"/>
  <c r="J116" i="28"/>
  <c r="J115" i="28"/>
  <c r="J114" i="28"/>
  <c r="J113" i="28"/>
  <c r="J112" i="28"/>
  <c r="J111" i="28"/>
  <c r="J110" i="28"/>
  <c r="L159" i="27"/>
  <c r="K159" i="27" s="1"/>
  <c r="L158" i="27"/>
  <c r="K158" i="27" s="1"/>
  <c r="L157" i="27"/>
  <c r="K157" i="27" s="1"/>
  <c r="L156" i="27"/>
  <c r="K156" i="27" s="1"/>
  <c r="L155" i="27"/>
  <c r="K155" i="27" s="1"/>
  <c r="L154" i="27"/>
  <c r="K154" i="27" s="1"/>
  <c r="L153" i="27"/>
  <c r="K153" i="27" s="1"/>
  <c r="L152" i="27"/>
  <c r="K152" i="27" s="1"/>
  <c r="L151" i="27"/>
  <c r="K151" i="27" s="1"/>
  <c r="L150" i="27"/>
  <c r="G150" i="27"/>
  <c r="H150" i="27" s="1"/>
  <c r="L149" i="27"/>
  <c r="K149" i="27" s="1"/>
  <c r="L148" i="27"/>
  <c r="K148" i="27" s="1"/>
  <c r="L147" i="27"/>
  <c r="K147" i="27" s="1"/>
  <c r="L146" i="27"/>
  <c r="K146" i="27" s="1"/>
  <c r="L145" i="27"/>
  <c r="K145" i="27" s="1"/>
  <c r="L144" i="27"/>
  <c r="K144" i="27" s="1"/>
  <c r="L143" i="27"/>
  <c r="K143" i="27" s="1"/>
  <c r="L142" i="27"/>
  <c r="K142" i="27" s="1"/>
  <c r="L141" i="27"/>
  <c r="K141" i="27" s="1"/>
  <c r="L140" i="27"/>
  <c r="G140" i="27"/>
  <c r="H140" i="27" s="1"/>
  <c r="L139" i="27"/>
  <c r="K139" i="27" s="1"/>
  <c r="L138" i="27"/>
  <c r="K138" i="27" s="1"/>
  <c r="L137" i="27"/>
  <c r="K137" i="27" s="1"/>
  <c r="L136" i="27"/>
  <c r="K136" i="27" s="1"/>
  <c r="L135" i="27"/>
  <c r="K135" i="27" s="1"/>
  <c r="L134" i="27"/>
  <c r="K134" i="27" s="1"/>
  <c r="L133" i="27"/>
  <c r="K133" i="27" s="1"/>
  <c r="L132" i="27"/>
  <c r="K132" i="27" s="1"/>
  <c r="L131" i="27"/>
  <c r="K131" i="27" s="1"/>
  <c r="L130" i="27"/>
  <c r="G130" i="27"/>
  <c r="H130" i="27" s="1"/>
  <c r="M150" i="27" l="1"/>
  <c r="F130" i="29"/>
  <c r="K130" i="27"/>
  <c r="M130" i="27"/>
  <c r="F140" i="29"/>
  <c r="T140" i="28"/>
  <c r="K140" i="27"/>
  <c r="M140" i="27"/>
  <c r="F150" i="29"/>
  <c r="T150" i="28"/>
  <c r="N150" i="27"/>
  <c r="H150" i="29" s="1"/>
  <c r="G150" i="29"/>
  <c r="U150" i="28"/>
  <c r="K150" i="29" s="1"/>
  <c r="K110" i="28"/>
  <c r="K120" i="28"/>
  <c r="T120" i="28" s="1"/>
  <c r="J120" i="29" s="1"/>
  <c r="K130" i="28"/>
  <c r="T130" i="28" s="1"/>
  <c r="S60" i="28"/>
  <c r="S100" i="28"/>
  <c r="S140" i="28"/>
  <c r="S130" i="28"/>
  <c r="S120" i="28"/>
  <c r="U120" i="28" s="1"/>
  <c r="S110" i="28"/>
  <c r="S90" i="28"/>
  <c r="S80" i="28"/>
  <c r="S70" i="28"/>
  <c r="K150" i="27"/>
  <c r="K120" i="29" l="1"/>
  <c r="V120" i="28"/>
  <c r="M120" i="29" s="1"/>
  <c r="F119" i="34" s="1"/>
  <c r="J130" i="29"/>
  <c r="D119" i="36"/>
  <c r="D119" i="35"/>
  <c r="D119" i="34"/>
  <c r="D119" i="18"/>
  <c r="E149" i="36"/>
  <c r="E149" i="35"/>
  <c r="E149" i="34"/>
  <c r="E149" i="18"/>
  <c r="V150" i="28"/>
  <c r="M150" i="29" s="1"/>
  <c r="J150" i="29"/>
  <c r="N140" i="27"/>
  <c r="H140" i="29" s="1"/>
  <c r="G140" i="29"/>
  <c r="U140" i="28"/>
  <c r="K140" i="29" s="1"/>
  <c r="J140" i="29"/>
  <c r="G130" i="29"/>
  <c r="U130" i="28"/>
  <c r="N130" i="27"/>
  <c r="H130" i="29" s="1"/>
  <c r="E119" i="35"/>
  <c r="E119" i="34"/>
  <c r="E119" i="18"/>
  <c r="E119" i="36"/>
  <c r="O150" i="27"/>
  <c r="O140" i="27"/>
  <c r="O130" i="27"/>
  <c r="F119" i="36" l="1"/>
  <c r="F119" i="18"/>
  <c r="F119" i="35"/>
  <c r="V140" i="28"/>
  <c r="M140" i="29" s="1"/>
  <c r="F139" i="34" s="1"/>
  <c r="K130" i="29"/>
  <c r="V130" i="28"/>
  <c r="M130" i="29" s="1"/>
  <c r="D139" i="36"/>
  <c r="D139" i="35"/>
  <c r="D139" i="34"/>
  <c r="D139" i="18"/>
  <c r="E139" i="36"/>
  <c r="E139" i="35"/>
  <c r="E139" i="34"/>
  <c r="E139" i="18"/>
  <c r="D149" i="36"/>
  <c r="D149" i="35"/>
  <c r="D149" i="34"/>
  <c r="D149" i="18"/>
  <c r="F149" i="36"/>
  <c r="F149" i="35"/>
  <c r="F149" i="34"/>
  <c r="F149" i="18"/>
  <c r="D129" i="36"/>
  <c r="D129" i="35"/>
  <c r="D129" i="34"/>
  <c r="D129" i="18"/>
  <c r="L79" i="27"/>
  <c r="K79" i="27" s="1"/>
  <c r="L78" i="27"/>
  <c r="K78" i="27" s="1"/>
  <c r="L77" i="27"/>
  <c r="K77" i="27" s="1"/>
  <c r="L76" i="27"/>
  <c r="K76" i="27" s="1"/>
  <c r="L75" i="27"/>
  <c r="K75" i="27" s="1"/>
  <c r="L74" i="27"/>
  <c r="K74" i="27" s="1"/>
  <c r="L73" i="27"/>
  <c r="K73" i="27" s="1"/>
  <c r="L72" i="27"/>
  <c r="K72" i="27" s="1"/>
  <c r="L71" i="27"/>
  <c r="K71" i="27" s="1"/>
  <c r="L70" i="27"/>
  <c r="G70" i="27"/>
  <c r="H70" i="27" s="1"/>
  <c r="F139" i="36" l="1"/>
  <c r="F139" i="35"/>
  <c r="F139" i="18"/>
  <c r="M70" i="27"/>
  <c r="N70" i="27" s="1"/>
  <c r="H70" i="29" s="1"/>
  <c r="F70" i="29"/>
  <c r="F129" i="36"/>
  <c r="F129" i="35"/>
  <c r="F129" i="34"/>
  <c r="F129" i="18"/>
  <c r="E129" i="36"/>
  <c r="E129" i="35"/>
  <c r="E129" i="34"/>
  <c r="E129" i="18"/>
  <c r="K70" i="27"/>
  <c r="G70" i="29" l="1"/>
  <c r="U70" i="28"/>
  <c r="K70" i="29" s="1"/>
  <c r="E69" i="34" s="1"/>
  <c r="O70" i="27"/>
  <c r="E69" i="35" l="1"/>
  <c r="E69" i="36"/>
  <c r="E69" i="18"/>
  <c r="J109" i="28"/>
  <c r="J108" i="28"/>
  <c r="J107" i="28"/>
  <c r="J106" i="28"/>
  <c r="J105" i="28"/>
  <c r="J104" i="28"/>
  <c r="J103" i="28"/>
  <c r="J102" i="28"/>
  <c r="J101" i="28"/>
  <c r="J100" i="28"/>
  <c r="J99" i="28"/>
  <c r="J98" i="28"/>
  <c r="J97" i="28"/>
  <c r="J96" i="28"/>
  <c r="J95" i="28"/>
  <c r="J94" i="28"/>
  <c r="J93" i="28"/>
  <c r="J92" i="28"/>
  <c r="J91" i="28"/>
  <c r="J90" i="28"/>
  <c r="J89" i="28"/>
  <c r="J88" i="28"/>
  <c r="J87" i="28"/>
  <c r="J86" i="28"/>
  <c r="J85" i="28"/>
  <c r="J84" i="28"/>
  <c r="J83" i="28"/>
  <c r="J82" i="28"/>
  <c r="J81" i="28"/>
  <c r="J80" i="28"/>
  <c r="L119" i="27"/>
  <c r="K119" i="27" s="1"/>
  <c r="L118" i="27"/>
  <c r="K118" i="27" s="1"/>
  <c r="L117" i="27"/>
  <c r="K117" i="27" s="1"/>
  <c r="L116" i="27"/>
  <c r="K116" i="27" s="1"/>
  <c r="L115" i="27"/>
  <c r="K115" i="27" s="1"/>
  <c r="L114" i="27"/>
  <c r="K114" i="27" s="1"/>
  <c r="L113" i="27"/>
  <c r="K113" i="27" s="1"/>
  <c r="L112" i="27"/>
  <c r="K112" i="27" s="1"/>
  <c r="L111" i="27"/>
  <c r="K111" i="27" s="1"/>
  <c r="L110" i="27"/>
  <c r="G110" i="27"/>
  <c r="H110" i="27" s="1"/>
  <c r="L109" i="27"/>
  <c r="K109" i="27" s="1"/>
  <c r="L108" i="27"/>
  <c r="K108" i="27" s="1"/>
  <c r="L107" i="27"/>
  <c r="K107" i="27" s="1"/>
  <c r="L106" i="27"/>
  <c r="K106" i="27" s="1"/>
  <c r="L105" i="27"/>
  <c r="K105" i="27" s="1"/>
  <c r="L104" i="27"/>
  <c r="K104" i="27" s="1"/>
  <c r="L103" i="27"/>
  <c r="K103" i="27" s="1"/>
  <c r="L102" i="27"/>
  <c r="K102" i="27" s="1"/>
  <c r="L101" i="27"/>
  <c r="K101" i="27" s="1"/>
  <c r="L100" i="27"/>
  <c r="G100" i="27"/>
  <c r="H100" i="27" s="1"/>
  <c r="L99" i="27"/>
  <c r="K99" i="27" s="1"/>
  <c r="L98" i="27"/>
  <c r="K98" i="27" s="1"/>
  <c r="L97" i="27"/>
  <c r="K97" i="27" s="1"/>
  <c r="L96" i="27"/>
  <c r="K96" i="27" s="1"/>
  <c r="L95" i="27"/>
  <c r="K95" i="27" s="1"/>
  <c r="L94" i="27"/>
  <c r="K94" i="27" s="1"/>
  <c r="L93" i="27"/>
  <c r="K93" i="27" s="1"/>
  <c r="L92" i="27"/>
  <c r="K92" i="27" s="1"/>
  <c r="L91" i="27"/>
  <c r="K91" i="27" s="1"/>
  <c r="L90" i="27"/>
  <c r="G90" i="27"/>
  <c r="H90" i="27" s="1"/>
  <c r="M100" i="27" l="1"/>
  <c r="N100" i="27" s="1"/>
  <c r="H100" i="29" s="1"/>
  <c r="K80" i="28"/>
  <c r="F90" i="29"/>
  <c r="K90" i="27"/>
  <c r="M90" i="27"/>
  <c r="F100" i="29"/>
  <c r="G100" i="29"/>
  <c r="U100" i="28"/>
  <c r="K100" i="29" s="1"/>
  <c r="F110" i="29"/>
  <c r="T110" i="28"/>
  <c r="K110" i="27"/>
  <c r="M110" i="27"/>
  <c r="K100" i="28"/>
  <c r="T100" i="28" s="1"/>
  <c r="K90" i="28"/>
  <c r="T90" i="28" s="1"/>
  <c r="K100" i="27"/>
  <c r="J90" i="29" l="1"/>
  <c r="J100" i="29"/>
  <c r="V100" i="28"/>
  <c r="M100" i="29" s="1"/>
  <c r="G110" i="29"/>
  <c r="U110" i="28"/>
  <c r="K110" i="29" s="1"/>
  <c r="N110" i="27"/>
  <c r="H110" i="29" s="1"/>
  <c r="J110" i="29"/>
  <c r="E99" i="36"/>
  <c r="E99" i="35"/>
  <c r="E99" i="34"/>
  <c r="E99" i="18"/>
  <c r="G90" i="29"/>
  <c r="U90" i="28"/>
  <c r="N90" i="27"/>
  <c r="H90" i="29" s="1"/>
  <c r="O100" i="27"/>
  <c r="O90" i="27"/>
  <c r="O110" i="27"/>
  <c r="V110" i="28" l="1"/>
  <c r="M110" i="29" s="1"/>
  <c r="F109" i="34" s="1"/>
  <c r="K90" i="29"/>
  <c r="V90" i="28"/>
  <c r="M90" i="29" s="1"/>
  <c r="D109" i="36"/>
  <c r="D109" i="35"/>
  <c r="D109" i="34"/>
  <c r="D109" i="18"/>
  <c r="F109" i="36"/>
  <c r="F109" i="35"/>
  <c r="E109" i="36"/>
  <c r="E109" i="35"/>
  <c r="E109" i="34"/>
  <c r="E109" i="18"/>
  <c r="F99" i="36"/>
  <c r="F99" i="35"/>
  <c r="F99" i="34"/>
  <c r="F99" i="18"/>
  <c r="D99" i="36"/>
  <c r="D99" i="35"/>
  <c r="D99" i="34"/>
  <c r="D99" i="18"/>
  <c r="D89" i="36"/>
  <c r="D89" i="35"/>
  <c r="D89" i="34"/>
  <c r="D89" i="18"/>
  <c r="G60" i="27"/>
  <c r="F109" i="18" l="1"/>
  <c r="F89" i="36"/>
  <c r="F89" i="35"/>
  <c r="F89" i="34"/>
  <c r="F89" i="18"/>
  <c r="E89" i="36"/>
  <c r="E89" i="35"/>
  <c r="E89" i="34"/>
  <c r="E89" i="18"/>
  <c r="C10" i="2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L21" i="27"/>
  <c r="K21" i="27" s="1"/>
  <c r="L22" i="27"/>
  <c r="L23" i="27"/>
  <c r="K23" i="27" s="1"/>
  <c r="L24" i="27"/>
  <c r="K24" i="27" s="1"/>
  <c r="L25" i="27"/>
  <c r="K25" i="27" s="1"/>
  <c r="L26" i="27"/>
  <c r="K26" i="27" s="1"/>
  <c r="L27" i="27"/>
  <c r="K27" i="27" s="1"/>
  <c r="L28" i="27"/>
  <c r="K28" i="27" s="1"/>
  <c r="L29" i="27"/>
  <c r="K29" i="27" s="1"/>
  <c r="L30" i="27"/>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K48" i="27" s="1"/>
  <c r="L49" i="27"/>
  <c r="K49" i="27" s="1"/>
  <c r="L50" i="27"/>
  <c r="L51" i="27"/>
  <c r="K51" i="27" s="1"/>
  <c r="L52" i="27"/>
  <c r="K52" i="27" s="1"/>
  <c r="L53" i="27"/>
  <c r="K53" i="27" s="1"/>
  <c r="L54" i="27"/>
  <c r="K54" i="27" s="1"/>
  <c r="L55" i="27"/>
  <c r="K55" i="27" s="1"/>
  <c r="L56" i="27"/>
  <c r="K56" i="27" s="1"/>
  <c r="L57" i="27"/>
  <c r="K57" i="27" s="1"/>
  <c r="L58" i="27"/>
  <c r="K58" i="27" s="1"/>
  <c r="L59" i="27"/>
  <c r="K59" i="27" s="1"/>
  <c r="L60" i="27"/>
  <c r="L61" i="27"/>
  <c r="K61" i="27" s="1"/>
  <c r="L62" i="27"/>
  <c r="K62" i="27" s="1"/>
  <c r="L63" i="27"/>
  <c r="K63" i="27" s="1"/>
  <c r="L64" i="27"/>
  <c r="K64" i="27" s="1"/>
  <c r="L65" i="27"/>
  <c r="K65" i="27" s="1"/>
  <c r="L66" i="27"/>
  <c r="K66" i="27" s="1"/>
  <c r="L67" i="27"/>
  <c r="K67" i="27" s="1"/>
  <c r="L68" i="27"/>
  <c r="K68" i="27" s="1"/>
  <c r="L69" i="27"/>
  <c r="K69" i="27" s="1"/>
  <c r="L80" i="27"/>
  <c r="L81" i="27"/>
  <c r="K81" i="27" s="1"/>
  <c r="L82" i="27"/>
  <c r="K82" i="27" s="1"/>
  <c r="L83" i="27"/>
  <c r="K83" i="27" s="1"/>
  <c r="L84" i="27"/>
  <c r="K84" i="27" s="1"/>
  <c r="L85" i="27"/>
  <c r="K85" i="27" s="1"/>
  <c r="L86" i="27"/>
  <c r="K86" i="27" s="1"/>
  <c r="L87" i="27"/>
  <c r="K87" i="27" s="1"/>
  <c r="L88" i="27"/>
  <c r="K88" i="27" s="1"/>
  <c r="L89" i="27"/>
  <c r="K89" i="27" s="1"/>
  <c r="K80" i="27" l="1"/>
  <c r="M80" i="27"/>
  <c r="K60" i="27"/>
  <c r="M60" i="27"/>
  <c r="K50" i="27"/>
  <c r="M50" i="27"/>
  <c r="K40" i="27"/>
  <c r="M40" i="27"/>
  <c r="K30" i="27"/>
  <c r="M30" i="27"/>
  <c r="K20" i="27"/>
  <c r="M20" i="27"/>
  <c r="J79" i="28"/>
  <c r="J78" i="28"/>
  <c r="J77" i="28"/>
  <c r="J76" i="28"/>
  <c r="J75" i="28"/>
  <c r="J74" i="28"/>
  <c r="J73" i="28"/>
  <c r="J72" i="28"/>
  <c r="J71" i="28"/>
  <c r="J70" i="28"/>
  <c r="G20" i="29" l="1"/>
  <c r="G30" i="29"/>
  <c r="G40" i="29"/>
  <c r="G50" i="29"/>
  <c r="G60" i="29"/>
  <c r="U60" i="28"/>
  <c r="K60" i="29" s="1"/>
  <c r="G80" i="29"/>
  <c r="U80" i="28"/>
  <c r="K80" i="29" s="1"/>
  <c r="K70" i="28"/>
  <c r="T70" i="28" s="1"/>
  <c r="G50" i="27"/>
  <c r="H50" i="27" s="1"/>
  <c r="F50" i="29" l="1"/>
  <c r="N50" i="27"/>
  <c r="H50" i="29" s="1"/>
  <c r="V70" i="28"/>
  <c r="M70" i="29" s="1"/>
  <c r="J70" i="29"/>
  <c r="E79" i="36"/>
  <c r="E79" i="35"/>
  <c r="E79" i="34"/>
  <c r="E79" i="18"/>
  <c r="E59" i="36"/>
  <c r="E59" i="35"/>
  <c r="E59" i="34"/>
  <c r="E59" i="18"/>
  <c r="O50" i="27"/>
  <c r="D69" i="36" l="1"/>
  <c r="D69" i="35"/>
  <c r="D69" i="34"/>
  <c r="D69" i="18"/>
  <c r="F69" i="36"/>
  <c r="F69" i="35"/>
  <c r="F69" i="34"/>
  <c r="F69" i="18"/>
  <c r="L21" i="28"/>
  <c r="L22" i="28"/>
  <c r="L23" i="28"/>
  <c r="L24" i="28"/>
  <c r="L25" i="28"/>
  <c r="L26" i="28"/>
  <c r="L27" i="28"/>
  <c r="L28" i="28"/>
  <c r="L29" i="28"/>
  <c r="L14" i="28"/>
  <c r="L15" i="28"/>
  <c r="L16" i="28"/>
  <c r="L17" i="28"/>
  <c r="L18" i="28"/>
  <c r="L19" i="28"/>
  <c r="L13" i="28"/>
  <c r="L11" i="28"/>
  <c r="H60" i="27" l="1"/>
  <c r="G20" i="27"/>
  <c r="G30" i="27"/>
  <c r="G10" i="27"/>
  <c r="H10" i="27" s="1"/>
  <c r="F60" i="29" l="1"/>
  <c r="N60" i="27"/>
  <c r="H60" i="29" s="1"/>
  <c r="O60" i="27"/>
  <c r="J20" i="28" l="1"/>
  <c r="L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J69" i="28"/>
  <c r="J68" i="28"/>
  <c r="J67" i="28"/>
  <c r="J66" i="28"/>
  <c r="J65" i="28"/>
  <c r="J64" i="28"/>
  <c r="J63" i="28"/>
  <c r="J62" i="28"/>
  <c r="J61" i="28"/>
  <c r="J60" i="28"/>
  <c r="R59" i="28"/>
  <c r="J59" i="28"/>
  <c r="R58" i="28"/>
  <c r="J58" i="28"/>
  <c r="R57" i="28"/>
  <c r="J57" i="28"/>
  <c r="R56" i="28"/>
  <c r="J56" i="28"/>
  <c r="R55" i="28"/>
  <c r="J55" i="28"/>
  <c r="R54" i="28"/>
  <c r="J54" i="28"/>
  <c r="R53" i="28"/>
  <c r="J53" i="28"/>
  <c r="R52" i="28"/>
  <c r="J52" i="28"/>
  <c r="R51" i="28"/>
  <c r="J51" i="28"/>
  <c r="R50" i="28"/>
  <c r="J50" i="28"/>
  <c r="S40" i="28" l="1"/>
  <c r="U40" i="28" s="1"/>
  <c r="K40" i="29" s="1"/>
  <c r="K40" i="28"/>
  <c r="S30" i="28"/>
  <c r="U30" i="28" s="1"/>
  <c r="K30" i="29" s="1"/>
  <c r="K30" i="28"/>
  <c r="K20" i="28"/>
  <c r="S20" i="28"/>
  <c r="U20" i="28" s="1"/>
  <c r="K20" i="29" s="1"/>
  <c r="S50" i="28"/>
  <c r="U50" i="28" s="1"/>
  <c r="K50" i="29" s="1"/>
  <c r="K60" i="28"/>
  <c r="T60" i="28" s="1"/>
  <c r="K50" i="28"/>
  <c r="T50" i="28" s="1"/>
  <c r="J50" i="29" l="1"/>
  <c r="V50" i="28"/>
  <c r="M50" i="29" s="1"/>
  <c r="J60" i="29"/>
  <c r="V60" i="28"/>
  <c r="M60" i="29" s="1"/>
  <c r="E49" i="36"/>
  <c r="E49" i="35"/>
  <c r="E49" i="34"/>
  <c r="E49" i="18"/>
  <c r="E19" i="36"/>
  <c r="E19" i="35"/>
  <c r="E19" i="34"/>
  <c r="E19" i="18"/>
  <c r="E29" i="36"/>
  <c r="E29" i="35"/>
  <c r="E29" i="34"/>
  <c r="E29" i="18"/>
  <c r="E39" i="36"/>
  <c r="E39" i="35"/>
  <c r="E39" i="34"/>
  <c r="E39" i="18"/>
  <c r="G80" i="27"/>
  <c r="H80" i="27" s="1"/>
  <c r="H30" i="27"/>
  <c r="F30" i="29" l="1"/>
  <c r="T30" i="28"/>
  <c r="N30" i="27"/>
  <c r="H30" i="29" s="1"/>
  <c r="F80" i="29"/>
  <c r="T80" i="28"/>
  <c r="N80" i="27"/>
  <c r="H80" i="29" s="1"/>
  <c r="F59" i="36"/>
  <c r="F59" i="35"/>
  <c r="F59" i="34"/>
  <c r="F59" i="18"/>
  <c r="D59" i="36"/>
  <c r="D59" i="35"/>
  <c r="D59" i="34"/>
  <c r="D59" i="18"/>
  <c r="F49" i="36"/>
  <c r="F49" i="35"/>
  <c r="F49" i="34"/>
  <c r="F49" i="18"/>
  <c r="D49" i="36"/>
  <c r="D49" i="35"/>
  <c r="D49" i="34"/>
  <c r="D49" i="18"/>
  <c r="G40" i="27"/>
  <c r="H40" i="27" s="1"/>
  <c r="F40" i="29" l="1"/>
  <c r="T40" i="28"/>
  <c r="N40" i="27"/>
  <c r="H40" i="29" s="1"/>
  <c r="V80" i="28"/>
  <c r="M80" i="29" s="1"/>
  <c r="J80" i="29"/>
  <c r="V30" i="28"/>
  <c r="M30" i="29" s="1"/>
  <c r="J30" i="29"/>
  <c r="O30" i="27"/>
  <c r="O80" i="27"/>
  <c r="D29" i="36" l="1"/>
  <c r="D29" i="35"/>
  <c r="D29" i="34"/>
  <c r="D29" i="18"/>
  <c r="F29" i="36"/>
  <c r="F29" i="35"/>
  <c r="F29" i="34"/>
  <c r="F29" i="18"/>
  <c r="D79" i="36"/>
  <c r="D79" i="35"/>
  <c r="D79" i="34"/>
  <c r="D79" i="18"/>
  <c r="F79" i="36"/>
  <c r="F79" i="35"/>
  <c r="F79" i="34"/>
  <c r="F79" i="18"/>
  <c r="V40" i="28"/>
  <c r="M40" i="29" s="1"/>
  <c r="J40" i="29"/>
  <c r="O40" i="27"/>
  <c r="D39" i="36" l="1"/>
  <c r="D39" i="35"/>
  <c r="D39" i="34"/>
  <c r="D39" i="18"/>
  <c r="F39" i="36"/>
  <c r="F39" i="35"/>
  <c r="F39" i="34"/>
  <c r="F39" i="18"/>
  <c r="A10" i="28"/>
  <c r="B10" i="28"/>
  <c r="I33" i="5" a="1"/>
  <c r="I33" i="5" s="1"/>
  <c r="C10" i="29" l="1"/>
  <c r="I27" i="5" a="1"/>
  <c r="C9" i="36" l="1"/>
  <c r="C9" i="35"/>
  <c r="C9" i="34"/>
  <c r="I27" i="5"/>
  <c r="L12" i="28"/>
  <c r="L10" i="28"/>
  <c r="L10" i="27" l="1"/>
  <c r="I21" i="5"/>
  <c r="I22" i="5"/>
  <c r="M10" i="27" l="1"/>
  <c r="K10" i="27"/>
  <c r="C9" i="18"/>
  <c r="G10" i="29" l="1"/>
  <c r="E11" i="29"/>
  <c r="E12" i="29"/>
  <c r="E13" i="29"/>
  <c r="R11" i="28"/>
  <c r="R12" i="28"/>
  <c r="R13" i="28"/>
  <c r="R14" i="28"/>
  <c r="R15" i="28"/>
  <c r="R16" i="28"/>
  <c r="R17" i="28"/>
  <c r="R18" i="28"/>
  <c r="R19" i="28"/>
  <c r="R10" i="28"/>
  <c r="J11" i="28"/>
  <c r="J12" i="28"/>
  <c r="J13" i="28"/>
  <c r="J14" i="28"/>
  <c r="J15" i="28"/>
  <c r="J16" i="28"/>
  <c r="J17" i="28"/>
  <c r="J18" i="28"/>
  <c r="J19" i="28"/>
  <c r="J10" i="28"/>
  <c r="K10" i="28" l="1"/>
  <c r="S10" i="28"/>
  <c r="U10" i="28" s="1"/>
  <c r="H20" i="27" l="1"/>
  <c r="F20" i="29" l="1"/>
  <c r="T20" i="28"/>
  <c r="N20" i="27"/>
  <c r="H20" i="29" s="1"/>
  <c r="O10" i="27"/>
  <c r="N10" i="27"/>
  <c r="H10" i="29" s="1"/>
  <c r="T10" i="28"/>
  <c r="V10" i="28" s="1"/>
  <c r="M10" i="29" s="1"/>
  <c r="O20" i="27"/>
  <c r="E10" i="29"/>
  <c r="B10" i="29"/>
  <c r="A10" i="29"/>
  <c r="J20" i="29" l="1"/>
  <c r="V20" i="28"/>
  <c r="M20" i="29" s="1"/>
  <c r="A9" i="35"/>
  <c r="A9" i="36"/>
  <c r="A9" i="34"/>
  <c r="B9" i="35"/>
  <c r="B9" i="36"/>
  <c r="B9" i="34"/>
  <c r="F9" i="36"/>
  <c r="F9" i="35"/>
  <c r="F9" i="34"/>
  <c r="B9" i="18"/>
  <c r="F9" i="18"/>
  <c r="A9" i="18"/>
  <c r="F19" i="36" l="1"/>
  <c r="F19" i="35"/>
  <c r="F19" i="34"/>
  <c r="F19" i="18"/>
  <c r="D19" i="36"/>
  <c r="D19" i="35"/>
  <c r="D19" i="34"/>
  <c r="D19" i="18"/>
  <c r="L10" i="29"/>
  <c r="K10" i="29" l="1"/>
  <c r="E9" i="34" l="1"/>
  <c r="E9" i="36"/>
  <c r="E9" i="35"/>
  <c r="E9" i="18"/>
  <c r="F10" i="29" l="1"/>
  <c r="J10" i="29" l="1"/>
  <c r="D9" i="34" l="1"/>
  <c r="D9" i="36"/>
  <c r="D9" i="35"/>
  <c r="D9"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<sst xmlns="http://schemas.openxmlformats.org/spreadsheetml/2006/main" count="1125" uniqueCount="553">
  <si>
    <t xml:space="preserve"> MAPA DE RIESGOS SIGCMA</t>
  </si>
  <si>
    <t>DEPENDENCIA (Unidad misional del CSJ o Unidad de la DEAJ o Seccional o CSJ en caso de despachos judiciales certificados)</t>
  </si>
  <si>
    <t>UNIDAD ADMINISTRATIVA</t>
  </si>
  <si>
    <t>PROCESO (indique el tipo de proceso si es Estratégico. Misional, Apoyo, Evaluación y Mejora y especifique el nombre del proceso)</t>
  </si>
  <si>
    <t>Apoyo</t>
  </si>
  <si>
    <t>GESTIÓN ADMINISTRATIVA</t>
  </si>
  <si>
    <t>CONSEJO SUPERIOR DE LA JUDICATURA</t>
  </si>
  <si>
    <t>DIRECCIÓN EJECUTIVA DE ADMINISTRACIÓN JUDICIAL</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</si>
  <si>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</si>
  <si>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</si>
  <si>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</si>
  <si>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</si>
  <si>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</si>
  <si>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</si>
  <si>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</si>
  <si>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</si>
  <si>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</si>
  <si>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</si>
  <si>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</si>
  <si>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</si>
  <si>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</si>
  <si>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</si>
  <si>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</si>
  <si>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</si>
  <si>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</si>
  <si>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</si>
  <si>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</si>
  <si>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</si>
  <si>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</si>
  <si>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</si>
  <si>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</si>
  <si>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</si>
  <si>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</si>
  <si>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</si>
  <si>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</si>
  <si>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</si>
  <si>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</si>
  <si>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</si>
  <si>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</si>
  <si>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</si>
  <si>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</si>
  <si>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</si>
  <si>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</si>
  <si>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</si>
  <si>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</si>
  <si>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</si>
  <si>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</si>
  <si>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</si>
  <si>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</si>
  <si>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</si>
  <si>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</si>
  <si>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</si>
  <si>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</si>
  <si>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</si>
  <si>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</si>
  <si>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</si>
  <si>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</si>
  <si>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</si>
  <si>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</si>
  <si>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</si>
  <si>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</si>
  <si>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</si>
  <si>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</si>
  <si>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</si>
  <si>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</si>
  <si>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</si>
  <si>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</si>
  <si>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</si>
  <si>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</si>
  <si>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</si>
  <si>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</si>
  <si>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</si>
  <si>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</si>
  <si>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</si>
  <si>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</si>
  <si>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</si>
  <si>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</si>
  <si>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</si>
  <si>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</si>
  <si>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</si>
  <si>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</si>
  <si>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</si>
  <si>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</si>
  <si>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</si>
  <si>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</si>
  <si>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</si>
  <si>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</si>
  <si>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</si>
  <si>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</si>
  <si>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</si>
  <si>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</si>
  <si>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</si>
  <si>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</si>
  <si>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</si>
  <si>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</si>
  <si>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</si>
  <si>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</si>
  <si>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</si>
  <si>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</si>
  <si>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</si>
  <si>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</si>
  <si>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</si>
  <si>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</si>
  <si>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</si>
  <si>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</si>
  <si>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</si>
  <si>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</si>
  <si>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</si>
  <si>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</si>
  <si>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</si>
  <si>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</si>
  <si>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</si>
  <si>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</si>
  <si>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</si>
  <si>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</si>
  <si>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</si>
  <si>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</si>
  <si>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</si>
  <si>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</si>
  <si>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</si>
  <si>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</si>
  <si>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</si>
  <si>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</si>
  <si>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</si>
  <si>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</si>
  <si>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</si>
  <si>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</si>
  <si>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</si>
  <si>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</si>
  <si>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</si>
  <si>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</si>
  <si>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</si>
  <si>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</si>
  <si>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</si>
  <si>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</si>
  <si>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</si>
  <si>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</si>
  <si>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</si>
  <si>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</si>
  <si>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</si>
  <si>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</si>
  <si>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</si>
  <si>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</si>
  <si>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</si>
  <si>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</si>
  <si>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</si>
  <si>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</si>
  <si>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</si>
  <si>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</si>
  <si>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</si>
  <si>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</si>
  <si>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</si>
  <si>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</si>
  <si>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</si>
  <si>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</si>
  <si>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</si>
  <si>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</si>
  <si>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</si>
  <si>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</si>
  <si>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</si>
  <si>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</si>
  <si>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</si>
  <si>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</si>
  <si>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</si>
  <si>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</si>
  <si>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</si>
  <si>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</si>
  <si>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</si>
  <si>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</si>
  <si>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</si>
  <si>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</si>
  <si>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</si>
  <si>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</si>
  <si>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</si>
  <si>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</si>
  <si>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</si>
  <si>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</si>
  <si>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</si>
  <si>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</si>
  <si>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</si>
  <si>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</si>
  <si>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</si>
  <si>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</si>
  <si>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</si>
  <si>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</si>
  <si>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</si>
  <si>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</si>
  <si>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</si>
  <si>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</si>
  <si>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</si>
  <si>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</si>
  <si>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</si>
  <si>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</si>
  <si>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</si>
  <si>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</si>
  <si>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</si>
  <si>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</si>
  <si>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</si>
  <si>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</si>
  <si>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</si>
  <si>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</si>
  <si>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</si>
  <si>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</si>
  <si>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</si>
  <si>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</si>
  <si>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</si>
  <si>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</si>
  <si>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</si>
  <si>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</si>
  <si>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</si>
  <si>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</si>
  <si>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</si>
  <si>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</si>
  <si>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</si>
  <si>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</si>
  <si>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</si>
  <si>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</si>
  <si>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</si>
  <si>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</si>
  <si>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</si>
  <si>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</si>
  <si>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</si>
  <si>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</si>
  <si>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</si>
  <si>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</si>
  <si>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</si>
  <si>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</si>
  <si>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</si>
  <si>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</si>
  <si>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</si>
  <si>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</si>
  <si>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</si>
  <si>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</si>
  <si>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</si>
  <si>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</si>
  <si>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</si>
  <si>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</si>
  <si>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</si>
  <si>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</si>
  <si>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</si>
  <si>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</si>
  <si>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</si>
  <si>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</si>
  <si>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</si>
  <si>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</si>
  <si>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</si>
  <si>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</si>
  <si>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</si>
  <si>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</si>
  <si>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</si>
  <si>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</si>
  <si>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</si>
  <si>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</si>
  <si>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</si>
  <si>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</si>
  <si>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</si>
  <si>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</si>
  <si>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</si>
  <si>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</si>
  <si>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</si>
  <si>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</si>
  <si>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</si>
  <si>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</si>
  <si>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</si>
  <si>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</si>
  <si>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</si>
  <si>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</si>
  <si>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</si>
  <si>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</si>
  <si>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</si>
  <si>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</si>
  <si>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</si>
  <si>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</si>
  <si>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 xml:space="preserve">Nivel Central -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</si>
  <si>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</si>
  <si>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</si>
  <si>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</si>
  <si>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</si>
  <si>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</si>
  <si>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</si>
  <si>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</si>
  <si>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</si>
  <si>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</si>
  <si>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</si>
  <si>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</si>
  <si>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</si>
  <si>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</si>
  <si>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</si>
  <si>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</si>
  <si>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</si>
  <si>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</si>
  <si>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</si>
  <si>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</si>
  <si>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Inoportunidad en la liquidación de contratos y en el cierre de los expedientes contractuales</t>
  </si>
  <si>
    <t>Caso probable en que no se realice a tiempo la liquidación de contratos a cargo y/o se haga se haga el cierre de expedientes contractuales de manera extemporánea</t>
  </si>
  <si>
    <t>1. Falta de planeación, seguimiento y control de los contratos que hayan terminado.</t>
  </si>
  <si>
    <t>Incumplimiento de las metas establecidas</t>
  </si>
  <si>
    <t>Incumplimiento del 60% de los indicadores del proceso</t>
  </si>
  <si>
    <t>2. Ausencia o cambio de la persona encargada de desarrollar estas funciones (Enfermedad, licencia, retiro, etc.)</t>
  </si>
  <si>
    <t>Afectación de reputacion,imagén,  credibilidad, satisfacción de usuarios y PI</t>
  </si>
  <si>
    <t xml:space="preserve">De la entidad y sector justicia a nivel nacional </t>
  </si>
  <si>
    <t>3. Negligencia del contratista</t>
  </si>
  <si>
    <t>Afectación Económica</t>
  </si>
  <si>
    <t>Afectación al presupuesto  en un valor  &lt;1% y ≥5%.</t>
  </si>
  <si>
    <t>4. Carencia de personal con las competencias necesarias para el desarrollo de estas actividades.</t>
  </si>
  <si>
    <t>5. Desconocimiento de las disposiciones legales y normativas al respecto.</t>
  </si>
  <si>
    <t>6. Demora en la expedición de documentos requeridos para la liquidación del contrato</t>
  </si>
  <si>
    <t>Interés indebido en la supervisión de contratos</t>
  </si>
  <si>
    <t>Actuaciones del servidor judicial en las cuales se evidencian intereses personales indebidos en la supervisión de los contratos que han sido celebrados por la Entidad, y se encuentran a su cargo.</t>
  </si>
  <si>
    <t>1. Desconocimiento de las responsabilidades fiscales, disciplinarias, civiles y penales de la labor de supervisión.</t>
  </si>
  <si>
    <t>2. Extralimitación en las funciones del supervisor del contrato.</t>
  </si>
  <si>
    <t>3. Existencia de tráfico de influencias.</t>
  </si>
  <si>
    <t>4. Alianzas entre el supervisor del contrato y el contratista, que desvíen el cumplimiento del objeto contractual.</t>
  </si>
  <si>
    <t>5. Inobservancia y/o desatención a los requerimientos normativos aplicables.</t>
  </si>
  <si>
    <t>Incumplimiento en el tramite de los siniestros desde el aviso del evento hasta el cierre del expediente del mismo.</t>
  </si>
  <si>
    <t xml:space="preserve">Que no se cumplan los requisitos establecidos en el manual del Plan de seguros para el tramite de los siniestros derivando en perdidas mayores para la entidad </t>
  </si>
  <si>
    <t>1. Desconocimineto del Manual del Plan de Seguros a los servidores judiciales</t>
  </si>
  <si>
    <t>2. Ausencia de comunicación asertiva entre los actores del plan de seguros.</t>
  </si>
  <si>
    <t>Interrupción o afectación en la prestación del servicio judicial</t>
  </si>
  <si>
    <t xml:space="preserve">Entre  97 a 144 horas   habiles al año  </t>
  </si>
  <si>
    <t xml:space="preserve">3. Incumplimiento de las obligaciones contracturales de los contratos que conforman el plan de seguros </t>
  </si>
  <si>
    <t>4. Información imprecisa presentada al momento de la reclamación.</t>
  </si>
  <si>
    <t>5. Alto volumen de carga laboral versus las solicitudes generadas en el aspecto legal e informativo</t>
  </si>
  <si>
    <t>Perdida parcial o total de la información</t>
  </si>
  <si>
    <t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t>
  </si>
  <si>
    <t>1. Demora en los procedimientos para la elaboración y administración de copias de seguridad de los sistemas de información.</t>
  </si>
  <si>
    <t>Interrupción o afectación en la prestación del servicio administrativo</t>
  </si>
  <si>
    <t>Entre 193 a 288 horas   habiles al año  o afectación media</t>
  </si>
  <si>
    <t xml:space="preserve">2. Pérdida de documentos cuando son entregados para realizar un proceso en otra dependencia </t>
  </si>
  <si>
    <t xml:space="preserve">3. Posibles daños y pérdida de documentos o información recibida para radicar, entregar o enviar por correo o a la mano; por factores humanos y ambientales. </t>
  </si>
  <si>
    <t>4.Desconocimiento del procedimiento de procesos de Archivo en la recepción, almacenamiento y distribución de los documentos</t>
  </si>
  <si>
    <t>5. Alto volumen de carga laboral</t>
  </si>
  <si>
    <t>Suspensión de los Servicios Públicos Domiciliarios y/o de Telefonía Móvil Celular (TMC)</t>
  </si>
  <si>
    <t>Pérdida de los beneficios obtenidos mediante el uso de los Servicios Públicos domiciliarios y Servicios TMC.</t>
  </si>
  <si>
    <t>1. No dar trámite de pago oportuno.</t>
  </si>
  <si>
    <t>2. Saldos pendientes que no corresponden en su pago a la Rama Judicial</t>
  </si>
  <si>
    <t>3. Fallas en la comunicación con el operador del servicio.</t>
  </si>
  <si>
    <t>4. No aplicación o aplicación extemporánea de pagos por parte del operador.</t>
  </si>
  <si>
    <t>5. Transición en la aplicación de las disposiciones legales en materia de austeridad en el gasto frente a la contratación de Servicios TMC.</t>
  </si>
  <si>
    <t>Tener registros desactualizados del parque automotor de la Rama Judicial (Hojas de vida de los vehículos, reporte de novedades) y/o pérdida de la información anéxa documentada.</t>
  </si>
  <si>
    <t>Falta de información para realizar seguimiento en términos de cumplimiento, detección y análisis de las novedades de los vehículos.</t>
  </si>
  <si>
    <t>1. Registros y novedades recibidas pendientes de actualiza.</t>
  </si>
  <si>
    <t>Incumplimiento del 20% de los indicadores del proceso</t>
  </si>
  <si>
    <t>2. Registros y novedades no recibidas para la actualización del registro.</t>
  </si>
  <si>
    <t>3. Bases de datos sin criterios unificados.</t>
  </si>
  <si>
    <t>4. Falta de respaldo de la base de datos y/o registros físicos de los vehículos</t>
  </si>
  <si>
    <t>5. Fallas en el software de los equipos de cómputo.</t>
  </si>
  <si>
    <t>Afectación de los aspectos ambientales</t>
  </si>
  <si>
    <t>Falta de información para que los desarrollos administrativos incluyan los enfoques ambientales.</t>
  </si>
  <si>
    <t>1. Desconocimiento del Sistema de Gestión Ambiental que aplica para la Rama Judicial a Nivel Central y Seccional.</t>
  </si>
  <si>
    <t xml:space="preserve">PARA LOS RIESGOS DE CORRUPCIÓN POR POLÍTICA EL IMPACTO SIEMPRE SERÁ MAYOR O CATASTRÓFICO Y SU REDACCÓN  DEBE CONSERVAR EL MODELO PROPUESTO </t>
  </si>
  <si>
    <t>2. No hay accesibilidad de forma oportuna a la información base para el cálculo de indicadores</t>
  </si>
  <si>
    <t>Incendio dentro de la edificación</t>
  </si>
  <si>
    <t>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t>
  </si>
  <si>
    <t xml:space="preserve">Por vandalismo (bomba molotov).
Que entre en contacto con fuentes de ignición (corto circuito) material combustible como papel, muebles almacenados y en uso, insumos de construcción, insumos de aseo, tanque de ACPM, conexión de gas natural, residuos </t>
  </si>
  <si>
    <t xml:space="preserve">Entre e 193 a 240 horas  habiles al año   </t>
  </si>
  <si>
    <t>Orden público.
Sobrecarga por uso de electrodomésticos en las instalaciones</t>
  </si>
  <si>
    <t>Inundación dentro de la edificación</t>
  </si>
  <si>
    <t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t>
  </si>
  <si>
    <t>Lluvias torrenciales en la temporada invernal</t>
  </si>
  <si>
    <t>Por el desnivel de las vías se forman arroyos, parte de los cuales desembocan en las edificaciones, inundando los sótanos. También, por efecto del incremento del nivel freático.</t>
  </si>
  <si>
    <t>Diferencia entre el inventario Fisico y el Kardex (SICOF)-selectivo</t>
  </si>
  <si>
    <t>El Kardex del almacen no refleja la realidad fisica del inventario</t>
  </si>
  <si>
    <t xml:space="preserve">1. Mala ejecucion en la toma de inventarios </t>
  </si>
  <si>
    <t xml:space="preserve">2. No registro en el el sistema </t>
  </si>
  <si>
    <t xml:space="preserve">3. Entrega informal de bienes y sin registro en el sicof </t>
  </si>
  <si>
    <t xml:space="preserve">4. Falta de tiempo y personal calificado </t>
  </si>
  <si>
    <t>5. No cumplimiento de politicas de inventarios en la Entidad</t>
  </si>
  <si>
    <t>Daños en los equipos instalados en los inmuebles a cargo del Nivel Central, por falta de mantenimiento</t>
  </si>
  <si>
    <t>Posibilidad de cortes en servicios de energía, agua, ascensores, que afecten el normal funcionamiento de las dependencias ubicadas en los inmuebles a cargo  del nivel centra</t>
  </si>
  <si>
    <t xml:space="preserve">1.No cumplimiento de los contratos suscritos para el mantenimiento de equipos.
</t>
  </si>
  <si>
    <t xml:space="preserve">2.Falta de oportunidad en los procesos de contratación
</t>
  </si>
  <si>
    <t>3.Desconocimiento de los planes de mantenimiento</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</si>
  <si>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</si>
  <si>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</si>
  <si>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</si>
  <si>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</si>
  <si>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</si>
  <si>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</si>
  <si>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</si>
  <si>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3. Desconocimiento del Código de Etica y Buen Gobierno.</t>
  </si>
  <si>
    <t/>
  </si>
  <si>
    <t>4. Falta o inaplicación de controles.</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</si>
  <si>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</si>
  <si>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</si>
  <si>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</si>
  <si>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2. Falta de ética de terceros interesados (Debilidades principios y valores)</t>
  </si>
  <si>
    <t>3. Debilidad en los controles de los procedimientos</t>
  </si>
  <si>
    <t>Afectación al  presupuesto en un valor  &lt;5% y  ≥20%.</t>
  </si>
  <si>
    <t>a. El desconocimiento  de los mecanismos de comercialización de los bienes o servicios y falta de competencia técnica para quien estructura la necesidad</t>
  </si>
  <si>
    <t xml:space="preserve">b. Concentración en la determinación de las condiciones de las necesidades a contratar </t>
  </si>
  <si>
    <t>Ofrecer, prometer, entregar, aceptar o solicitar una ventaja indebida para recibir bienes o servicios que no satisfacen las condiciones establecidas en los contratos y especificaciones técnicas</t>
  </si>
  <si>
    <t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t>
  </si>
  <si>
    <t>a. No determinar y/o aplicar la lista de chequeo de los productos y especificaciones.</t>
  </si>
  <si>
    <t>b. En los eventos de contar con Interventor, el Supervisor no efectua seguimiento y control a los informes de cumplimiento de obligaciones contractuales.</t>
  </si>
  <si>
    <t>c. El Interventor y/o Supervisor se abstiene u omite verificar el cumplimiento de las obligaciones establecidas en el marco legal.</t>
  </si>
  <si>
    <t>d. No determinar los mecanismos de verificación que garanticen la integralidad y calidad del bien, producto o servicio, según especificaciones</t>
  </si>
  <si>
    <t>Ofrecer, prometer, entregar, aceptar o solicitar una ventaja indebida para permitir el uso de los bienes muebles e inmubles, equipos y consumibles de la entidad con destino diferente a lo establecido.</t>
  </si>
  <si>
    <t xml:space="preserve">Permitir el uso o destinación de los bienes muebles, inmuebles,  equipos y consumibles de la entidad con proposito diferente a lo establecido </t>
  </si>
  <si>
    <t>Afectación al presupuesto en un valor &lt;0,5% y ≥1%.</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</si>
  <si>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</si>
  <si>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Entre 0 a 96 horas habiles al año  o afectación minima</t>
  </si>
  <si>
    <t>3. Debilidad en los controles de los procedimientos para el manejo de los bienes muebles, equipos y consumibles</t>
  </si>
  <si>
    <t>4. Debilidad en los controles para el retiro de los bienes muebles, equipos y consumibles de las sedes de la entidad</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</si>
  <si>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</si>
  <si>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</si>
  <si>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</si>
  <si>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</si>
  <si>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</si>
  <si>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</si>
  <si>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</si>
  <si>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</si>
  <si>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</si>
  <si>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</si>
  <si>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</si>
  <si>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</si>
  <si>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</si>
  <si>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</si>
  <si>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</si>
  <si>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</si>
  <si>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r>
      <t>(</t>
    </r>
    <r>
      <rPr>
        <sz val="10"/>
        <color rgb="FFFF0000"/>
        <rFont val="Calibri"/>
        <family val="2"/>
        <scheme val="minor"/>
      </rPr>
      <t>Responsable</t>
    </r>
    <r>
      <rPr>
        <sz val="10"/>
        <color rgb="FF000000"/>
        <rFont val="Calibri"/>
        <family val="2"/>
        <scheme val="minor"/>
      </rPr>
      <t>) El Director de la Unidad Administrativa  (</t>
    </r>
    <r>
      <rPr>
        <sz val="10"/>
        <color rgb="FFFF0000"/>
        <rFont val="Calibri"/>
        <family val="2"/>
        <scheme val="minor"/>
      </rPr>
      <t>periodicidad</t>
    </r>
    <r>
      <rPr>
        <sz val="10"/>
        <color rgb="FF000000"/>
        <rFont val="Calibri"/>
        <family val="2"/>
        <scheme val="minor"/>
      </rPr>
      <t xml:space="preserve">) XXX
</t>
    </r>
    <r>
      <rPr>
        <sz val="10"/>
        <color rgb="FFFF0000"/>
        <rFont val="Calibri"/>
        <family val="2"/>
        <scheme val="minor"/>
      </rPr>
      <t xml:space="preserve">(qué hace) </t>
    </r>
    <r>
      <rPr>
        <sz val="10"/>
        <color rgb="FF000000"/>
        <rFont val="Calibri"/>
        <family val="2"/>
        <scheme val="minor"/>
      </rPr>
      <t xml:space="preserve"> XXX  </t>
    </r>
    <r>
      <rPr>
        <sz val="10"/>
        <color rgb="FFFF0000"/>
        <rFont val="Calibri"/>
        <family val="2"/>
        <scheme val="minor"/>
      </rPr>
      <t>(cómo lo hace)</t>
    </r>
    <r>
      <rPr>
        <sz val="10"/>
        <color rgb="FF000000"/>
        <rFont val="Calibri"/>
        <family val="2"/>
        <scheme val="minor"/>
      </rPr>
      <t xml:space="preserve"> XXX </t>
    </r>
    <r>
      <rPr>
        <sz val="10"/>
        <color rgb="FFFF0000"/>
        <rFont val="Calibri"/>
        <family val="2"/>
        <scheme val="minor"/>
      </rPr>
      <t>(desviación )</t>
    </r>
    <r>
      <rPr>
        <sz val="10"/>
        <rFont val="Calibri"/>
        <family val="2"/>
        <scheme val="minor"/>
      </rPr>
      <t xml:space="preserve"> XXX </t>
    </r>
    <r>
      <rPr>
        <sz val="10"/>
        <color rgb="FF000000"/>
        <rFont val="Calibri"/>
        <family val="2"/>
        <scheme val="minor"/>
      </rPr>
      <t xml:space="preserve"> </t>
    </r>
    <r>
      <rPr>
        <sz val="10"/>
        <color rgb="FFFF0000"/>
        <rFont val="Calibri"/>
        <family val="2"/>
        <scheme val="minor"/>
      </rPr>
      <t xml:space="preserve">(evidencia) </t>
    </r>
    <r>
      <rPr>
        <sz val="10"/>
        <color rgb="FF000000"/>
        <rFont val="Calibri"/>
        <family val="2"/>
        <scheme val="minor"/>
      </rPr>
      <t>Matriz de seguimiento de ….</t>
    </r>
  </si>
  <si>
    <t>SI</t>
  </si>
  <si>
    <t xml:space="preserve">Análisis de indicadores y acciones correctivas </t>
  </si>
  <si>
    <t>Acciones de respuesta ante noticias que afectan la imagen de la entidad</t>
  </si>
  <si>
    <t>NO</t>
  </si>
  <si>
    <t>Pólizas de calidad y cumplimiento</t>
  </si>
  <si>
    <t xml:space="preserve">Nivel Central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</si>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</sst>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0"/>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sz val="11"/>
      <color rgb="FF000000"/>
      <name val="Calibri"/>
      <family val="2"/>
      <charset val="1"/>
    </font>
    <font>
      <b/>
      <u/>
      <sz val="9"/>
      <color theme="1"/>
      <name val="Arial"/>
      <family val="2"/>
    </font>
    <font>
      <b/>
      <sz val="9"/>
      <color rgb="FF000000"/>
      <name val="Times New Roman"/>
      <family val="1"/>
    </font>
    <font>
      <b/>
      <sz val="9"/>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s>
  <borders count="113">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06">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6"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8" xfId="0" applyFont="1" applyFill="1" applyBorder="1" applyAlignment="1">
      <alignment horizontal="center" vertical="center" textRotation="90" wrapText="1"/>
    </xf>
    <xf numFmtId="0" fontId="3" fillId="4" borderId="59"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60" xfId="0" applyFont="1" applyFill="1" applyBorder="1" applyAlignment="1">
      <alignment horizontal="center" vertical="center" wrapText="1"/>
    </xf>
    <xf numFmtId="0" fontId="3" fillId="3" borderId="48"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7" xfId="0" applyFill="1" applyBorder="1"/>
    <xf numFmtId="0" fontId="0" fillId="3" borderId="69" xfId="0" applyFill="1" applyBorder="1"/>
    <xf numFmtId="0" fontId="0" fillId="3" borderId="70" xfId="0" applyFill="1" applyBorder="1"/>
    <xf numFmtId="0" fontId="0" fillId="3" borderId="7" xfId="0" applyFill="1" applyBorder="1"/>
    <xf numFmtId="0" fontId="0" fillId="3" borderId="8" xfId="0" applyFill="1" applyBorder="1"/>
    <xf numFmtId="0" fontId="15" fillId="14" borderId="65"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8" xfId="0" applyFont="1" applyBorder="1" applyAlignment="1">
      <alignment horizontal="center" vertical="center" wrapText="1"/>
    </xf>
    <xf numFmtId="0" fontId="46"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5" xfId="0" applyFont="1" applyFill="1" applyBorder="1" applyAlignment="1">
      <alignment horizontal="center" vertical="center" textRotation="90"/>
    </xf>
    <xf numFmtId="0" fontId="3" fillId="4" borderId="55" xfId="0" applyFont="1" applyFill="1" applyBorder="1" applyAlignment="1">
      <alignment horizontal="center" vertical="center" wrapText="1"/>
    </xf>
    <xf numFmtId="0" fontId="3" fillId="4" borderId="49" xfId="0" applyFont="1" applyFill="1" applyBorder="1" applyAlignment="1">
      <alignment horizontal="center" vertical="center"/>
    </xf>
    <xf numFmtId="0" fontId="3" fillId="4" borderId="52" xfId="0" applyFont="1" applyFill="1" applyBorder="1" applyAlignment="1">
      <alignment horizontal="center" vertical="center"/>
    </xf>
    <xf numFmtId="0" fontId="45" fillId="3" borderId="7" xfId="1" applyFont="1" applyFill="1" applyBorder="1" applyAlignment="1">
      <alignment horizontal="left" vertical="center" wrapText="1"/>
    </xf>
    <xf numFmtId="0" fontId="48" fillId="3" borderId="0" xfId="0" applyFont="1" applyFill="1" applyAlignment="1">
      <alignment horizontal="center" vertical="center" wrapText="1"/>
    </xf>
    <xf numFmtId="0" fontId="48" fillId="3" borderId="0" xfId="0" applyFont="1" applyFill="1" applyAlignment="1">
      <alignment horizontal="left" vertical="center" wrapText="1"/>
    </xf>
    <xf numFmtId="0" fontId="45"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3"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4"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5"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8" fillId="3" borderId="62" xfId="0" applyFont="1" applyFill="1" applyBorder="1" applyAlignment="1">
      <alignment vertical="center" wrapText="1"/>
    </xf>
    <xf numFmtId="0" fontId="48" fillId="3" borderId="13" xfId="0" applyFont="1" applyFill="1" applyBorder="1" applyAlignment="1">
      <alignment vertical="center" wrapText="1"/>
    </xf>
    <xf numFmtId="0" fontId="51" fillId="0" borderId="0" xfId="0" applyFont="1"/>
    <xf numFmtId="0" fontId="54" fillId="0" borderId="0" xfId="0" applyFont="1" applyAlignment="1" applyProtection="1">
      <alignment horizontal="left" vertical="center"/>
      <protection locked="0"/>
    </xf>
    <xf numFmtId="0" fontId="49"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6" fillId="0" borderId="0" xfId="0" applyFont="1" applyAlignment="1">
      <alignment horizontal="center"/>
    </xf>
    <xf numFmtId="0" fontId="49" fillId="4" borderId="0" xfId="0" applyFont="1" applyFill="1" applyAlignment="1" applyProtection="1">
      <alignment horizontal="left" vertical="center" wrapText="1"/>
      <protection locked="0"/>
    </xf>
    <xf numFmtId="0" fontId="54" fillId="15" borderId="0" xfId="0" applyFont="1" applyFill="1" applyAlignment="1" applyProtection="1">
      <alignment vertical="center" wrapText="1"/>
      <protection locked="0"/>
    </xf>
    <xf numFmtId="0" fontId="51" fillId="0" borderId="0" xfId="0" applyFont="1" applyAlignment="1">
      <alignment horizontal="left"/>
    </xf>
    <xf numFmtId="0" fontId="49" fillId="4" borderId="0" xfId="0" applyFont="1" applyFill="1" applyAlignment="1" applyProtection="1">
      <alignment vertical="center" wrapText="1"/>
      <protection locked="0"/>
    </xf>
    <xf numFmtId="0" fontId="51" fillId="3" borderId="0" xfId="0" applyFont="1" applyFill="1"/>
    <xf numFmtId="0" fontId="51" fillId="3" borderId="0" xfId="0" applyFont="1" applyFill="1" applyAlignment="1">
      <alignment horizontal="center" vertical="center"/>
    </xf>
    <xf numFmtId="0" fontId="61" fillId="3" borderId="7" xfId="1" quotePrefix="1" applyFont="1" applyFill="1" applyBorder="1" applyAlignment="1">
      <alignment horizontal="left" vertical="top" wrapText="1"/>
    </xf>
    <xf numFmtId="0" fontId="45" fillId="3" borderId="14" xfId="1" applyFont="1" applyFill="1" applyBorder="1"/>
    <xf numFmtId="0" fontId="45" fillId="3" borderId="15" xfId="1" applyFont="1" applyFill="1" applyBorder="1" applyAlignment="1">
      <alignment horizontal="center" vertical="center"/>
    </xf>
    <xf numFmtId="0" fontId="48" fillId="3" borderId="15" xfId="1" applyFont="1" applyFill="1" applyBorder="1" applyAlignment="1">
      <alignment horizontal="left" vertical="center" wrapText="1"/>
    </xf>
    <xf numFmtId="0" fontId="45" fillId="3" borderId="15" xfId="1" applyFont="1" applyFill="1" applyBorder="1" applyAlignment="1">
      <alignment horizontal="left" vertical="center" wrapText="1"/>
    </xf>
    <xf numFmtId="0" fontId="45" fillId="3" borderId="39" xfId="1" applyFont="1" applyFill="1" applyBorder="1"/>
    <xf numFmtId="0" fontId="49" fillId="4" borderId="31" xfId="1" applyFont="1" applyFill="1" applyBorder="1" applyAlignment="1">
      <alignment horizontal="center" vertical="center"/>
    </xf>
    <xf numFmtId="0" fontId="45" fillId="3" borderId="41" xfId="1" applyFont="1" applyFill="1" applyBorder="1"/>
    <xf numFmtId="0" fontId="45" fillId="3" borderId="2" xfId="1" applyFont="1" applyFill="1" applyBorder="1" applyAlignment="1">
      <alignment horizontal="center" vertical="center"/>
    </xf>
    <xf numFmtId="0" fontId="51" fillId="3" borderId="7" xfId="0" applyFont="1" applyFill="1" applyBorder="1"/>
    <xf numFmtId="0" fontId="51" fillId="3" borderId="87" xfId="0" applyFont="1" applyFill="1" applyBorder="1" applyAlignment="1">
      <alignment horizontal="center" vertical="center"/>
    </xf>
    <xf numFmtId="0" fontId="45" fillId="3" borderId="7" xfId="1" applyFont="1" applyFill="1" applyBorder="1"/>
    <xf numFmtId="0" fontId="45" fillId="3" borderId="0" xfId="1" applyFont="1" applyFill="1" applyAlignment="1">
      <alignment horizontal="center" vertical="center"/>
    </xf>
    <xf numFmtId="0" fontId="51" fillId="3" borderId="69" xfId="0" applyFont="1" applyFill="1" applyBorder="1"/>
    <xf numFmtId="0" fontId="51" fillId="3" borderId="69" xfId="0" applyFont="1" applyFill="1" applyBorder="1" applyAlignment="1">
      <alignment horizontal="center" vertical="center"/>
    </xf>
    <xf numFmtId="0" fontId="61" fillId="3" borderId="0" xfId="1" quotePrefix="1" applyFont="1" applyFill="1" applyAlignment="1">
      <alignment horizontal="center" vertical="center" wrapText="1"/>
    </xf>
    <xf numFmtId="0" fontId="48" fillId="3" borderId="0" xfId="1" quotePrefix="1" applyFont="1" applyFill="1" applyAlignment="1">
      <alignment horizontal="center" vertical="center" wrapText="1"/>
    </xf>
    <xf numFmtId="0" fontId="48" fillId="3" borderId="0" xfId="1" quotePrefix="1" applyFont="1" applyFill="1" applyAlignment="1">
      <alignment horizontal="left" vertical="top" wrapText="1"/>
    </xf>
    <xf numFmtId="0" fontId="48" fillId="3" borderId="8" xfId="1" quotePrefix="1" applyFont="1" applyFill="1" applyBorder="1" applyAlignment="1">
      <alignment horizontal="left" vertical="top" wrapText="1"/>
    </xf>
    <xf numFmtId="0" fontId="45"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62" fillId="0" borderId="2" xfId="0" applyFont="1" applyBorder="1" applyAlignment="1">
      <alignment wrapText="1"/>
    </xf>
    <xf numFmtId="0" fontId="50" fillId="0" borderId="2" xfId="0" applyFont="1" applyBorder="1" applyAlignment="1">
      <alignment wrapText="1"/>
    </xf>
    <xf numFmtId="0" fontId="37" fillId="6" borderId="2" xfId="0" applyFont="1" applyFill="1" applyBorder="1" applyAlignment="1">
      <alignment horizontal="center" vertical="center" wrapText="1" readingOrder="1"/>
    </xf>
    <xf numFmtId="0" fontId="3" fillId="4" borderId="63" xfId="0" applyFont="1" applyFill="1" applyBorder="1" applyAlignment="1">
      <alignment horizontal="center"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63"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63"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11" fillId="0" borderId="31" xfId="0" applyFont="1" applyBorder="1" applyAlignment="1">
      <alignment horizontal="center" vertical="center" wrapText="1"/>
    </xf>
    <xf numFmtId="0" fontId="53" fillId="0" borderId="2" xfId="0" applyFont="1" applyBorder="1" applyAlignment="1">
      <alignment horizontal="center" vertical="center" wrapText="1"/>
    </xf>
    <xf numFmtId="0" fontId="0" fillId="0" borderId="0" xfId="0" applyAlignment="1">
      <alignment horizontal="left" wrapText="1"/>
    </xf>
    <xf numFmtId="0" fontId="62" fillId="0" borderId="24" xfId="0" applyFont="1" applyBorder="1" applyAlignment="1">
      <alignment vertical="center" wrapText="1"/>
    </xf>
    <xf numFmtId="0" fontId="0" fillId="0" borderId="2" xfId="0" applyBorder="1" applyAlignment="1">
      <alignment horizontal="left" vertical="center" wrapText="1" indent="2"/>
    </xf>
    <xf numFmtId="0" fontId="0" fillId="0" borderId="2" xfId="0" applyBorder="1" applyAlignment="1">
      <alignment horizontal="left" vertical="center" wrapText="1" indent="3"/>
    </xf>
    <xf numFmtId="0" fontId="17" fillId="0" borderId="19" xfId="0" applyFont="1" applyBorder="1" applyAlignment="1">
      <alignment horizontal="justify" vertical="center" wrapText="1"/>
    </xf>
    <xf numFmtId="0" fontId="7" fillId="0" borderId="19" xfId="0" applyFont="1" applyBorder="1" applyAlignment="1" applyProtection="1">
      <alignment horizontal="justify" vertical="center" wrapText="1"/>
      <protection locked="0"/>
    </xf>
    <xf numFmtId="0" fontId="12" fillId="0" borderId="2" xfId="0" applyFont="1" applyBorder="1" applyAlignment="1">
      <alignment horizontal="justify" vertical="center" wrapText="1"/>
    </xf>
    <xf numFmtId="0" fontId="18" fillId="0" borderId="2" xfId="0" applyFont="1" applyBorder="1" applyAlignment="1">
      <alignment horizontal="justify" vertical="center" wrapText="1"/>
    </xf>
    <xf numFmtId="0" fontId="12" fillId="0" borderId="2" xfId="0" applyFont="1" applyBorder="1" applyAlignment="1">
      <alignment horizontal="center" vertical="center" wrapText="1"/>
    </xf>
    <xf numFmtId="1" fontId="12" fillId="0" borderId="2" xfId="4" applyNumberFormat="1" applyFont="1" applyFill="1" applyBorder="1" applyAlignment="1">
      <alignment horizontal="center" vertical="center" wrapText="1"/>
    </xf>
    <xf numFmtId="0" fontId="66" fillId="3" borderId="0" xfId="0" applyFont="1" applyFill="1" applyAlignment="1">
      <alignment vertical="center"/>
    </xf>
    <xf numFmtId="0" fontId="66" fillId="0" borderId="0" xfId="0" applyFont="1" applyAlignment="1">
      <alignment vertical="center"/>
    </xf>
    <xf numFmtId="0" fontId="12" fillId="0" borderId="2" xfId="0" applyFont="1" applyBorder="1" applyAlignment="1">
      <alignment horizontal="justify" vertical="top" wrapText="1"/>
    </xf>
    <xf numFmtId="0" fontId="18" fillId="0" borderId="2" xfId="0" applyFont="1" applyBorder="1" applyAlignment="1">
      <alignment horizontal="justify" vertical="top" wrapText="1"/>
    </xf>
    <xf numFmtId="0" fontId="12" fillId="0" borderId="2" xfId="0" applyFont="1" applyBorder="1" applyAlignment="1">
      <alignment horizontal="justify" vertical="center"/>
    </xf>
    <xf numFmtId="3" fontId="0" fillId="0" borderId="19" xfId="0" applyNumberFormat="1" applyBorder="1" applyAlignment="1">
      <alignment horizontal="justify" vertical="center" wrapText="1"/>
    </xf>
    <xf numFmtId="0" fontId="0" fillId="0" borderId="19" xfId="0" applyBorder="1" applyAlignment="1">
      <alignment horizontal="justify" vertical="center" wrapText="1"/>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19" borderId="98" xfId="0" applyFont="1" applyFill="1" applyBorder="1" applyAlignment="1" applyProtection="1">
      <alignment horizontal="left" vertical="center" wrapText="1"/>
      <protection locked="0"/>
    </xf>
    <xf numFmtId="0" fontId="69" fillId="19" borderId="98" xfId="0" applyFont="1" applyFill="1" applyBorder="1" applyAlignment="1" applyProtection="1">
      <alignment horizontal="center" vertical="center"/>
      <protection locked="0"/>
    </xf>
    <xf numFmtId="0" fontId="70" fillId="5" borderId="98"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0" borderId="101" xfId="0" applyFont="1" applyFill="1" applyBorder="1" applyAlignment="1">
      <alignment horizontal="center" vertical="center" wrapText="1" readingOrder="1"/>
    </xf>
    <xf numFmtId="0" fontId="73" fillId="3" borderId="101" xfId="0" applyFont="1" applyFill="1" applyBorder="1" applyAlignment="1">
      <alignment horizontal="center" vertical="center" wrapText="1" readingOrder="1"/>
    </xf>
    <xf numFmtId="0" fontId="73" fillId="3" borderId="101" xfId="0" applyFont="1" applyFill="1" applyBorder="1" applyAlignment="1">
      <alignment horizontal="left" vertical="center" wrapText="1"/>
    </xf>
    <xf numFmtId="0" fontId="73" fillId="3" borderId="101" xfId="0" applyFont="1" applyFill="1" applyBorder="1" applyAlignment="1">
      <alignment horizontal="center" vertical="center" wrapText="1"/>
    </xf>
    <xf numFmtId="0" fontId="67" fillId="3" borderId="0" xfId="0" applyFont="1" applyFill="1"/>
    <xf numFmtId="0" fontId="73" fillId="0" borderId="101" xfId="0" applyFont="1" applyBorder="1" applyAlignment="1">
      <alignment horizontal="center" vertical="center" wrapText="1" readingOrder="1"/>
    </xf>
    <xf numFmtId="0" fontId="73" fillId="0" borderId="101" xfId="0" applyFont="1" applyBorder="1" applyAlignment="1">
      <alignment horizontal="left" vertical="center" wrapText="1"/>
    </xf>
    <xf numFmtId="0" fontId="73" fillId="21" borderId="101" xfId="0" applyFont="1" applyFill="1" applyBorder="1" applyAlignment="1">
      <alignment horizontal="left" vertical="center" wrapText="1"/>
    </xf>
    <xf numFmtId="0" fontId="70" fillId="0" borderId="0" xfId="0" applyFont="1" applyAlignment="1">
      <alignment vertical="center" wrapText="1"/>
    </xf>
    <xf numFmtId="0" fontId="71" fillId="0" borderId="101" xfId="0" applyFont="1" applyBorder="1" applyAlignment="1">
      <alignment vertical="center" wrapText="1" readingOrder="1"/>
    </xf>
    <xf numFmtId="0" fontId="73" fillId="3" borderId="101" xfId="0" applyFont="1" applyFill="1" applyBorder="1" applyAlignment="1">
      <alignment horizontal="left" vertical="center" wrapText="1" readingOrder="1"/>
    </xf>
    <xf numFmtId="0" fontId="69" fillId="0" borderId="0" xfId="0" applyFont="1"/>
    <xf numFmtId="0" fontId="73" fillId="3" borderId="101" xfId="0" applyFont="1" applyFill="1" applyBorder="1" applyAlignment="1">
      <alignment horizontal="left" vertical="center"/>
    </xf>
    <xf numFmtId="0" fontId="73" fillId="3" borderId="101" xfId="0" applyFont="1" applyFill="1" applyBorder="1" applyAlignment="1">
      <alignment vertical="center" wrapText="1"/>
    </xf>
    <xf numFmtId="0" fontId="73" fillId="3" borderId="101" xfId="0" applyFont="1" applyFill="1" applyBorder="1" applyAlignment="1">
      <alignment vertical="center" wrapText="1" readingOrder="1"/>
    </xf>
    <xf numFmtId="0" fontId="73" fillId="3" borderId="101" xfId="0" applyFont="1" applyFill="1" applyBorder="1" applyAlignment="1">
      <alignment vertical="center"/>
    </xf>
    <xf numFmtId="0" fontId="73" fillId="3" borderId="101" xfId="0" applyFont="1" applyFill="1" applyBorder="1" applyAlignment="1">
      <alignment horizontal="center" vertical="center"/>
    </xf>
    <xf numFmtId="0" fontId="73" fillId="3" borderId="102" xfId="0" applyFont="1" applyFill="1" applyBorder="1" applyAlignment="1">
      <alignment horizontal="center" vertical="center" wrapText="1" readingOrder="1"/>
    </xf>
    <xf numFmtId="0" fontId="73" fillId="3" borderId="102" xfId="0" applyFont="1" applyFill="1" applyBorder="1" applyAlignment="1">
      <alignment horizontal="left" vertical="center" wrapText="1"/>
    </xf>
    <xf numFmtId="0" fontId="73" fillId="3" borderId="102" xfId="0" applyFont="1" applyFill="1" applyBorder="1" applyAlignment="1">
      <alignment horizontal="center" vertical="center"/>
    </xf>
    <xf numFmtId="0" fontId="71"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6" fillId="0" borderId="0" xfId="0" applyFont="1"/>
    <xf numFmtId="0" fontId="78" fillId="20" borderId="98" xfId="0" applyFont="1" applyFill="1" applyBorder="1" applyAlignment="1">
      <alignment horizontal="center" vertical="center"/>
    </xf>
    <xf numFmtId="0" fontId="78" fillId="5" borderId="98" xfId="0" applyFont="1" applyFill="1" applyBorder="1" applyAlignment="1">
      <alignment horizontal="center" vertical="center"/>
    </xf>
    <xf numFmtId="0" fontId="78" fillId="5" borderId="98" xfId="0" applyFont="1" applyFill="1" applyBorder="1" applyAlignment="1">
      <alignment vertical="center" wrapText="1"/>
    </xf>
    <xf numFmtId="0" fontId="78" fillId="3" borderId="98" xfId="0" applyFont="1" applyFill="1" applyBorder="1" applyAlignment="1">
      <alignment horizontal="left" vertical="top" wrapText="1"/>
    </xf>
    <xf numFmtId="0" fontId="79" fillId="3" borderId="98" xfId="0" applyFont="1" applyFill="1" applyBorder="1" applyAlignment="1">
      <alignment horizontal="center" vertical="center" wrapText="1"/>
    </xf>
    <xf numFmtId="0" fontId="80" fillId="3" borderId="98" xfId="0" applyFont="1" applyFill="1" applyBorder="1" applyAlignment="1">
      <alignment horizontal="center" vertical="center" wrapText="1"/>
    </xf>
    <xf numFmtId="0" fontId="80" fillId="3" borderId="98" xfId="0" applyFont="1" applyFill="1" applyBorder="1" applyAlignment="1">
      <alignment horizontal="left" vertical="center"/>
    </xf>
    <xf numFmtId="0" fontId="78" fillId="0" borderId="98" xfId="0" applyFont="1" applyBorder="1" applyAlignment="1">
      <alignment vertical="top" wrapText="1"/>
    </xf>
    <xf numFmtId="0" fontId="79" fillId="3" borderId="98" xfId="0" applyFont="1" applyFill="1" applyBorder="1" applyAlignment="1">
      <alignment horizontal="center" vertical="center"/>
    </xf>
    <xf numFmtId="0" fontId="80" fillId="3" borderId="98" xfId="0" applyFont="1" applyFill="1" applyBorder="1" applyAlignment="1">
      <alignment horizontal="center" vertical="center"/>
    </xf>
    <xf numFmtId="0" fontId="78" fillId="3" borderId="98" xfId="0" applyFont="1" applyFill="1" applyBorder="1" applyAlignment="1">
      <alignment horizontal="left" vertical="center" wrapText="1"/>
    </xf>
    <xf numFmtId="0" fontId="78" fillId="0" borderId="98" xfId="0" applyFont="1" applyBorder="1" applyAlignment="1">
      <alignment horizontal="left" vertical="center" wrapText="1"/>
    </xf>
    <xf numFmtId="0" fontId="80" fillId="0" borderId="98" xfId="0" applyFont="1" applyBorder="1" applyAlignment="1">
      <alignment horizontal="left" vertical="center"/>
    </xf>
    <xf numFmtId="0" fontId="76" fillId="0" borderId="0" xfId="0" applyFont="1" applyAlignment="1">
      <alignment horizontal="left"/>
    </xf>
    <xf numFmtId="0" fontId="74" fillId="0" borderId="0" xfId="0" applyFont="1" applyAlignment="1">
      <alignment horizontal="center"/>
    </xf>
    <xf numFmtId="0" fontId="76"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5" xfId="0" applyFont="1" applyFill="1" applyBorder="1" applyAlignment="1">
      <alignment vertical="center"/>
    </xf>
    <xf numFmtId="0" fontId="5" fillId="3" borderId="10" xfId="0" applyFont="1" applyFill="1" applyBorder="1" applyAlignment="1">
      <alignment vertical="center"/>
    </xf>
    <xf numFmtId="0" fontId="5" fillId="3" borderId="53" xfId="0" applyFont="1" applyFill="1" applyBorder="1" applyAlignment="1">
      <alignment vertical="center"/>
    </xf>
    <xf numFmtId="0" fontId="84" fillId="0" borderId="96" xfId="0" applyFont="1" applyBorder="1" applyAlignment="1">
      <alignment horizontal="center" vertical="center" wrapText="1"/>
    </xf>
    <xf numFmtId="0" fontId="84" fillId="0" borderId="70" xfId="0" applyFont="1" applyBorder="1" applyAlignment="1">
      <alignment horizontal="center" vertical="center" wrapText="1"/>
    </xf>
    <xf numFmtId="0" fontId="85" fillId="0" borderId="68" xfId="0" applyFont="1" applyBorder="1" applyAlignment="1">
      <alignment horizontal="center" vertical="center" wrapText="1"/>
    </xf>
    <xf numFmtId="0" fontId="85" fillId="0" borderId="16" xfId="0" applyFont="1" applyBorder="1" applyAlignment="1">
      <alignment horizontal="center" vertical="center" wrapText="1"/>
    </xf>
    <xf numFmtId="0" fontId="84" fillId="0" borderId="97" xfId="0" applyFont="1" applyBorder="1" applyAlignment="1">
      <alignment horizontal="center" vertical="center" wrapText="1"/>
    </xf>
    <xf numFmtId="0" fontId="84" fillId="0" borderId="8" xfId="0" applyFont="1" applyBorder="1" applyAlignment="1">
      <alignment horizontal="center" vertical="center" wrapText="1"/>
    </xf>
    <xf numFmtId="164" fontId="54" fillId="15" borderId="0" xfId="0" applyNumberFormat="1" applyFont="1" applyFill="1" applyAlignment="1" applyProtection="1">
      <alignment horizontal="center" vertical="center" wrapText="1"/>
      <protection locked="0"/>
    </xf>
    <xf numFmtId="0" fontId="65"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81" fillId="0" borderId="0" xfId="0" applyFont="1" applyAlignment="1">
      <alignment horizontal="center"/>
    </xf>
    <xf numFmtId="0" fontId="83" fillId="15" borderId="0" xfId="0" applyFont="1" applyFill="1" applyAlignment="1" applyProtection="1">
      <alignment horizontal="center" vertical="center" wrapText="1"/>
      <protection locked="0"/>
    </xf>
    <xf numFmtId="0" fontId="83" fillId="15" borderId="0" xfId="0" applyFont="1" applyFill="1" applyAlignment="1" applyProtection="1">
      <alignment horizontal="center" vertical="center"/>
      <protection locked="0"/>
    </xf>
    <xf numFmtId="0" fontId="54" fillId="3" borderId="0" xfId="0" applyFont="1" applyFill="1" applyAlignment="1">
      <alignment horizontal="center"/>
    </xf>
    <xf numFmtId="0" fontId="51" fillId="3" borderId="67" xfId="0" applyFont="1" applyFill="1" applyBorder="1" applyAlignment="1">
      <alignment horizontal="left" vertical="top" wrapText="1"/>
    </xf>
    <xf numFmtId="0" fontId="51" fillId="3" borderId="69" xfId="0" applyFont="1" applyFill="1" applyBorder="1" applyAlignment="1">
      <alignment horizontal="left" vertical="top" wrapText="1"/>
    </xf>
    <xf numFmtId="0" fontId="51" fillId="3" borderId="70" xfId="0" applyFont="1" applyFill="1" applyBorder="1" applyAlignment="1">
      <alignment horizontal="left" vertical="top" wrapText="1"/>
    </xf>
    <xf numFmtId="0" fontId="51" fillId="3" borderId="7" xfId="0" applyFont="1" applyFill="1" applyBorder="1" applyAlignment="1">
      <alignment horizontal="left" vertical="top" wrapText="1"/>
    </xf>
    <xf numFmtId="0" fontId="51" fillId="3" borderId="0" xfId="0" applyFont="1" applyFill="1" applyAlignment="1">
      <alignment horizontal="left" vertical="top" wrapText="1"/>
    </xf>
    <xf numFmtId="0" fontId="51" fillId="3" borderId="8" xfId="0" applyFont="1" applyFill="1" applyBorder="1" applyAlignment="1">
      <alignment horizontal="left" vertical="top" wrapText="1"/>
    </xf>
    <xf numFmtId="0" fontId="51" fillId="3" borderId="14" xfId="0" applyFont="1" applyFill="1" applyBorder="1" applyAlignment="1">
      <alignment horizontal="left" vertical="top" wrapText="1"/>
    </xf>
    <xf numFmtId="0" fontId="51" fillId="3" borderId="15" xfId="0" applyFont="1" applyFill="1" applyBorder="1" applyAlignment="1">
      <alignment horizontal="left" vertical="top" wrapText="1"/>
    </xf>
    <xf numFmtId="0" fontId="51" fillId="3" borderId="16" xfId="0" applyFont="1" applyFill="1" applyBorder="1" applyAlignment="1">
      <alignment horizontal="left" vertical="top" wrapText="1"/>
    </xf>
    <xf numFmtId="0" fontId="51" fillId="3" borderId="105" xfId="0" applyFont="1" applyFill="1" applyBorder="1" applyAlignment="1">
      <alignment horizontal="left" vertical="top" wrapText="1"/>
    </xf>
    <xf numFmtId="0" fontId="51" fillId="3" borderId="106" xfId="0" applyFont="1" applyFill="1" applyBorder="1" applyAlignment="1">
      <alignment horizontal="left" vertical="top" wrapText="1"/>
    </xf>
    <xf numFmtId="0" fontId="51" fillId="3" borderId="107" xfId="0" applyFont="1" applyFill="1" applyBorder="1" applyAlignment="1">
      <alignment horizontal="left" vertical="top" wrapText="1"/>
    </xf>
    <xf numFmtId="0" fontId="51" fillId="3" borderId="108" xfId="0" applyFont="1" applyFill="1" applyBorder="1" applyAlignment="1">
      <alignment horizontal="left" vertical="top" wrapText="1"/>
    </xf>
    <xf numFmtId="0" fontId="51" fillId="3" borderId="109" xfId="0" applyFont="1" applyFill="1" applyBorder="1" applyAlignment="1">
      <alignment horizontal="left" vertical="top" wrapText="1"/>
    </xf>
    <xf numFmtId="0" fontId="51" fillId="3" borderId="110" xfId="0" applyFont="1" applyFill="1" applyBorder="1" applyAlignment="1">
      <alignment horizontal="left" vertical="top" wrapText="1"/>
    </xf>
    <xf numFmtId="0" fontId="51" fillId="3" borderId="111" xfId="0" applyFont="1" applyFill="1" applyBorder="1" applyAlignment="1">
      <alignment horizontal="left" vertical="top" wrapText="1"/>
    </xf>
    <xf numFmtId="0" fontId="51" fillId="3" borderId="112" xfId="0" applyFont="1" applyFill="1" applyBorder="1" applyAlignment="1">
      <alignment horizontal="left" vertical="top" wrapText="1"/>
    </xf>
    <xf numFmtId="0" fontId="71" fillId="0" borderId="101" xfId="0" applyFont="1" applyBorder="1" applyAlignment="1">
      <alignment horizontal="center" vertical="center" wrapText="1" readingOrder="1"/>
    </xf>
    <xf numFmtId="0" fontId="71" fillId="0" borderId="102" xfId="0" applyFont="1" applyBorder="1" applyAlignment="1">
      <alignment horizontal="center" vertical="center" wrapText="1" readingOrder="1"/>
    </xf>
    <xf numFmtId="0" fontId="71" fillId="0" borderId="104" xfId="0" applyFont="1" applyBorder="1" applyAlignment="1">
      <alignment horizontal="center" vertical="center" wrapText="1" readingOrder="1"/>
    </xf>
    <xf numFmtId="0" fontId="71" fillId="0" borderId="103" xfId="0" applyFont="1" applyBorder="1" applyAlignment="1">
      <alignment horizontal="center" vertical="center" wrapText="1" readingOrder="1"/>
    </xf>
    <xf numFmtId="0" fontId="72" fillId="19" borderId="101" xfId="0" applyFont="1" applyFill="1" applyBorder="1" applyAlignment="1">
      <alignment horizontal="center" vertical="center" wrapText="1" readingOrder="1"/>
    </xf>
    <xf numFmtId="0" fontId="71" fillId="20" borderId="98" xfId="0" applyFont="1" applyFill="1" applyBorder="1" applyAlignment="1" applyProtection="1">
      <alignment horizontal="center" vertical="center"/>
      <protection locked="0"/>
    </xf>
    <xf numFmtId="0" fontId="71" fillId="0" borderId="98" xfId="0" applyFont="1" applyBorder="1" applyAlignment="1" applyProtection="1">
      <alignment horizontal="center" vertical="center"/>
      <protection locked="0"/>
    </xf>
    <xf numFmtId="0" fontId="67" fillId="5" borderId="98" xfId="0" applyFont="1" applyFill="1" applyBorder="1" applyAlignment="1" applyProtection="1">
      <alignment horizontal="center" vertical="center" wrapText="1"/>
      <protection locked="0"/>
    </xf>
    <xf numFmtId="0" fontId="67" fillId="5" borderId="98" xfId="0" applyFont="1" applyFill="1" applyBorder="1" applyAlignment="1" applyProtection="1">
      <alignment horizontal="center" vertical="center"/>
      <protection locked="0"/>
    </xf>
    <xf numFmtId="0" fontId="70" fillId="5" borderId="98" xfId="0" applyFont="1" applyFill="1" applyBorder="1" applyAlignment="1" applyProtection="1">
      <alignment horizontal="left" vertical="center" wrapText="1"/>
      <protection locked="0"/>
    </xf>
    <xf numFmtId="0" fontId="68" fillId="0" borderId="0" xfId="0" applyFont="1" applyAlignment="1" applyProtection="1">
      <alignment horizontal="center" vertical="center" wrapText="1"/>
      <protection locked="0"/>
    </xf>
    <xf numFmtId="0" fontId="70" fillId="5" borderId="99" xfId="0" applyFont="1" applyFill="1" applyBorder="1" applyAlignment="1" applyProtection="1">
      <alignment horizontal="center" vertical="center" wrapText="1"/>
      <protection locked="0"/>
    </xf>
    <xf numFmtId="0" fontId="70" fillId="5" borderId="100" xfId="0" applyFont="1" applyFill="1" applyBorder="1" applyAlignment="1" applyProtection="1">
      <alignment horizontal="center" vertical="center" wrapText="1"/>
      <protection locked="0"/>
    </xf>
    <xf numFmtId="0" fontId="82" fillId="5" borderId="98" xfId="0" applyFont="1" applyFill="1" applyBorder="1" applyAlignment="1" applyProtection="1">
      <alignment horizontal="center" vertical="center"/>
      <protection locked="0"/>
    </xf>
    <xf numFmtId="0" fontId="69" fillId="5" borderId="98" xfId="0" applyFont="1" applyFill="1" applyBorder="1" applyAlignment="1" applyProtection="1">
      <alignment horizontal="center" vertical="center"/>
      <protection locked="0"/>
    </xf>
    <xf numFmtId="0" fontId="71" fillId="3" borderId="101" xfId="0" applyFont="1" applyFill="1" applyBorder="1" applyAlignment="1">
      <alignment horizontal="center" vertical="center" wrapText="1" readingOrder="1"/>
    </xf>
    <xf numFmtId="0" fontId="71" fillId="0" borderId="101" xfId="0" applyFont="1" applyBorder="1" applyAlignment="1">
      <alignment horizontal="left" vertical="center" wrapText="1" readingOrder="1"/>
    </xf>
    <xf numFmtId="0" fontId="77" fillId="19" borderId="98" xfId="0" applyFont="1" applyFill="1" applyBorder="1" applyAlignment="1">
      <alignment horizontal="center"/>
    </xf>
    <xf numFmtId="0" fontId="75" fillId="0" borderId="0" xfId="0" applyFont="1" applyAlignment="1">
      <alignment horizontal="center" vertical="center" wrapText="1"/>
    </xf>
    <xf numFmtId="0" fontId="78" fillId="20" borderId="98" xfId="0" applyFont="1" applyFill="1" applyBorder="1" applyAlignment="1">
      <alignment horizontal="center" vertical="center" wrapText="1"/>
    </xf>
    <xf numFmtId="0" fontId="78" fillId="20" borderId="98" xfId="0" applyFont="1" applyFill="1" applyBorder="1" applyAlignment="1">
      <alignment horizontal="center" vertical="center"/>
    </xf>
    <xf numFmtId="0" fontId="49" fillId="4" borderId="3" xfId="1" applyFont="1" applyFill="1" applyBorder="1" applyAlignment="1">
      <alignment horizontal="center" vertical="center" wrapText="1"/>
    </xf>
    <xf numFmtId="0" fontId="49" fillId="4" borderId="4" xfId="1" applyFont="1" applyFill="1" applyBorder="1" applyAlignment="1">
      <alignment horizontal="center" vertical="center" wrapText="1"/>
    </xf>
    <xf numFmtId="0" fontId="49" fillId="4" borderId="81" xfId="1" applyFont="1" applyFill="1" applyBorder="1" applyAlignment="1">
      <alignment horizontal="center" vertical="center" wrapText="1"/>
    </xf>
    <xf numFmtId="0" fontId="61" fillId="3" borderId="5" xfId="1" quotePrefix="1" applyFont="1" applyFill="1" applyBorder="1" applyAlignment="1">
      <alignment horizontal="left" vertical="top" wrapText="1"/>
    </xf>
    <xf numFmtId="0" fontId="61" fillId="3" borderId="6" xfId="1" quotePrefix="1" applyFont="1" applyFill="1" applyBorder="1" applyAlignment="1">
      <alignment horizontal="left" vertical="top" wrapText="1"/>
    </xf>
    <xf numFmtId="0" fontId="48" fillId="3" borderId="6" xfId="1" quotePrefix="1" applyFont="1" applyFill="1" applyBorder="1" applyAlignment="1">
      <alignment horizontal="left" vertical="top" wrapText="1"/>
    </xf>
    <xf numFmtId="0" fontId="48" fillId="3" borderId="82" xfId="1" quotePrefix="1" applyFont="1" applyFill="1" applyBorder="1" applyAlignment="1">
      <alignment horizontal="left" vertical="top" wrapText="1"/>
    </xf>
    <xf numFmtId="0" fontId="45" fillId="3" borderId="9" xfId="1" quotePrefix="1" applyFont="1" applyFill="1" applyBorder="1" applyAlignment="1">
      <alignment horizontal="justify" vertical="center" wrapText="1"/>
    </xf>
    <xf numFmtId="0" fontId="45" fillId="3" borderId="10" xfId="1" quotePrefix="1" applyFont="1" applyFill="1" applyBorder="1" applyAlignment="1">
      <alignment horizontal="justify" vertical="center" wrapText="1"/>
    </xf>
    <xf numFmtId="0" fontId="45" fillId="3" borderId="83" xfId="1" quotePrefix="1" applyFont="1" applyFill="1" applyBorder="1" applyAlignment="1">
      <alignment horizontal="justify" vertical="center" wrapText="1"/>
    </xf>
    <xf numFmtId="0" fontId="45" fillId="0" borderId="7" xfId="1" quotePrefix="1" applyFont="1" applyBorder="1" applyAlignment="1">
      <alignment horizontal="left" vertical="top" wrapText="1"/>
    </xf>
    <xf numFmtId="0" fontId="45" fillId="0" borderId="0" xfId="1" quotePrefix="1" applyFont="1" applyAlignment="1">
      <alignment horizontal="left" vertical="top" wrapText="1"/>
    </xf>
    <xf numFmtId="0" fontId="45" fillId="0" borderId="8" xfId="1" quotePrefix="1" applyFont="1" applyBorder="1" applyAlignment="1">
      <alignment horizontal="left" vertical="top" wrapText="1"/>
    </xf>
    <xf numFmtId="0" fontId="49" fillId="4" borderId="69" xfId="2" applyFont="1" applyFill="1" applyBorder="1" applyAlignment="1">
      <alignment horizontal="center" vertical="center" wrapText="1"/>
    </xf>
    <xf numFmtId="0" fontId="49" fillId="4" borderId="84" xfId="2" applyFont="1" applyFill="1" applyBorder="1" applyAlignment="1">
      <alignment horizontal="center" vertical="center" wrapText="1"/>
    </xf>
    <xf numFmtId="0" fontId="49" fillId="4" borderId="85" xfId="1" applyFont="1" applyFill="1" applyBorder="1" applyAlignment="1">
      <alignment horizontal="center" vertical="center"/>
    </xf>
    <xf numFmtId="0" fontId="49" fillId="4" borderId="81" xfId="1" applyFont="1" applyFill="1" applyBorder="1" applyAlignment="1">
      <alignment horizontal="center" vertical="center"/>
    </xf>
    <xf numFmtId="0" fontId="48" fillId="3" borderId="13" xfId="0" applyFont="1" applyFill="1" applyBorder="1" applyAlignment="1">
      <alignment horizontal="left" vertical="center" wrapText="1"/>
    </xf>
    <xf numFmtId="0" fontId="48" fillId="3" borderId="11" xfId="0" applyFont="1" applyFill="1" applyBorder="1" applyAlignment="1">
      <alignment horizontal="left" vertical="center" wrapText="1"/>
    </xf>
    <xf numFmtId="0" fontId="45" fillId="3" borderId="12" xfId="1" applyFont="1" applyFill="1" applyBorder="1" applyAlignment="1">
      <alignment horizontal="justify" vertical="center" wrapText="1"/>
    </xf>
    <xf numFmtId="0" fontId="45" fillId="3" borderId="86" xfId="1" applyFont="1" applyFill="1" applyBorder="1" applyAlignment="1">
      <alignment horizontal="justify" vertical="center" wrapText="1"/>
    </xf>
    <xf numFmtId="0" fontId="48" fillId="3" borderId="62" xfId="0" applyFont="1" applyFill="1" applyBorder="1" applyAlignment="1">
      <alignment vertical="center" wrapText="1"/>
    </xf>
    <xf numFmtId="0" fontId="48" fillId="3" borderId="13" xfId="0" applyFont="1" applyFill="1" applyBorder="1" applyAlignment="1">
      <alignment vertical="center" wrapText="1"/>
    </xf>
    <xf numFmtId="0" fontId="48" fillId="3" borderId="71" xfId="0" applyFont="1" applyFill="1" applyBorder="1" applyAlignment="1">
      <alignment vertical="center" wrapText="1"/>
    </xf>
    <xf numFmtId="0" fontId="48" fillId="3" borderId="72" xfId="0" applyFont="1" applyFill="1" applyBorder="1" applyAlignment="1">
      <alignment vertical="center" wrapText="1"/>
    </xf>
    <xf numFmtId="0" fontId="48" fillId="3" borderId="11" xfId="0" applyFont="1" applyFill="1" applyBorder="1" applyAlignment="1">
      <alignment vertical="center" wrapText="1"/>
    </xf>
    <xf numFmtId="0" fontId="45" fillId="3" borderId="0" xfId="1" applyFont="1" applyFill="1" applyAlignment="1">
      <alignment horizontal="left" vertical="center" wrapText="1"/>
    </xf>
    <xf numFmtId="0" fontId="51" fillId="0" borderId="0" xfId="0" applyFont="1" applyAlignment="1">
      <alignment horizontal="left" vertical="center" wrapText="1"/>
    </xf>
    <xf numFmtId="0" fontId="51" fillId="0" borderId="8" xfId="0" applyFont="1" applyBorder="1" applyAlignment="1">
      <alignment horizontal="left" vertical="center" wrapText="1"/>
    </xf>
    <xf numFmtId="0" fontId="45" fillId="3" borderId="7" xfId="1" applyFont="1" applyFill="1" applyBorder="1" applyAlignment="1">
      <alignment horizontal="left" vertical="top" wrapText="1"/>
    </xf>
    <xf numFmtId="0" fontId="45" fillId="3" borderId="0" xfId="1" applyFont="1" applyFill="1" applyAlignment="1">
      <alignment horizontal="left" vertical="top" wrapText="1"/>
    </xf>
    <xf numFmtId="0" fontId="45" fillId="3" borderId="8" xfId="1" applyFont="1" applyFill="1" applyBorder="1" applyAlignment="1">
      <alignment horizontal="left" vertical="top" wrapText="1"/>
    </xf>
    <xf numFmtId="0" fontId="49" fillId="4" borderId="73" xfId="2" applyFont="1" applyFill="1" applyBorder="1" applyAlignment="1">
      <alignment horizontal="center" vertical="center" wrapText="1"/>
    </xf>
    <xf numFmtId="0" fontId="49" fillId="4" borderId="73" xfId="1" applyFont="1" applyFill="1" applyBorder="1" applyAlignment="1">
      <alignment horizontal="center" vertical="center"/>
    </xf>
    <xf numFmtId="0" fontId="49" fillId="4" borderId="88" xfId="1" applyFont="1" applyFill="1" applyBorder="1" applyAlignment="1">
      <alignment horizontal="center" vertical="center"/>
    </xf>
    <xf numFmtId="0" fontId="48" fillId="3" borderId="2" xfId="0" applyFont="1" applyFill="1" applyBorder="1" applyAlignment="1">
      <alignment horizontal="left" vertical="center" wrapText="1"/>
    </xf>
    <xf numFmtId="0" fontId="45" fillId="3" borderId="2" xfId="1" applyFont="1" applyFill="1" applyBorder="1" applyAlignment="1">
      <alignment horizontal="justify" vertical="center" wrapText="1"/>
    </xf>
    <xf numFmtId="0" fontId="45" fillId="3" borderId="65" xfId="1" applyFont="1" applyFill="1" applyBorder="1" applyAlignment="1">
      <alignment horizontal="justify" vertical="center" wrapText="1"/>
    </xf>
    <xf numFmtId="0" fontId="48" fillId="7" borderId="2" xfId="0" applyFont="1" applyFill="1" applyBorder="1" applyAlignment="1">
      <alignment horizontal="left" vertical="center" wrapText="1"/>
    </xf>
    <xf numFmtId="0" fontId="45" fillId="3" borderId="61" xfId="1" applyFont="1" applyFill="1" applyBorder="1" applyAlignment="1">
      <alignment horizontal="justify" vertical="center" wrapText="1"/>
    </xf>
    <xf numFmtId="0" fontId="48" fillId="7" borderId="25" xfId="0" applyFont="1" applyFill="1" applyBorder="1" applyAlignment="1">
      <alignment horizontal="left" vertical="center" wrapText="1"/>
    </xf>
    <xf numFmtId="0" fontId="48" fillId="7" borderId="27" xfId="0" applyFont="1" applyFill="1" applyBorder="1" applyAlignment="1">
      <alignment horizontal="left" vertical="center" wrapText="1"/>
    </xf>
    <xf numFmtId="0" fontId="48" fillId="3" borderId="25" xfId="0" applyFont="1" applyFill="1" applyBorder="1" applyAlignment="1">
      <alignment horizontal="left" vertical="center" wrapText="1"/>
    </xf>
    <xf numFmtId="0" fontId="48" fillId="3" borderId="27" xfId="0" applyFont="1" applyFill="1" applyBorder="1" applyAlignment="1">
      <alignment horizontal="left" vertical="center" wrapText="1"/>
    </xf>
    <xf numFmtId="0" fontId="45" fillId="3" borderId="14" xfId="1" applyFont="1" applyFill="1" applyBorder="1" applyAlignment="1">
      <alignment horizontal="left" vertical="top" wrapText="1"/>
    </xf>
    <xf numFmtId="0" fontId="45" fillId="3" borderId="15" xfId="1" applyFont="1" applyFill="1" applyBorder="1" applyAlignment="1">
      <alignment horizontal="left" vertical="top" wrapText="1"/>
    </xf>
    <xf numFmtId="0" fontId="45" fillId="3" borderId="16" xfId="1" applyFont="1" applyFill="1" applyBorder="1" applyAlignment="1">
      <alignment horizontal="left" vertical="top" wrapText="1"/>
    </xf>
    <xf numFmtId="0" fontId="45" fillId="3" borderId="25" xfId="1" applyFont="1" applyFill="1" applyBorder="1" applyAlignment="1">
      <alignment horizontal="justify" vertical="center" wrapText="1"/>
    </xf>
    <xf numFmtId="0" fontId="45" fillId="3" borderId="89" xfId="1" applyFont="1" applyFill="1" applyBorder="1" applyAlignment="1">
      <alignment horizontal="justify" vertical="center" wrapText="1"/>
    </xf>
    <xf numFmtId="0" fontId="45" fillId="3" borderId="0" xfId="1" applyFont="1" applyFill="1" applyAlignment="1">
      <alignment horizontal="center" vertical="center" wrapText="1"/>
    </xf>
    <xf numFmtId="0" fontId="45" fillId="3" borderId="0" xfId="1" applyFont="1" applyFill="1" applyAlignment="1">
      <alignment horizontal="justify" vertical="center" wrapText="1"/>
    </xf>
    <xf numFmtId="0" fontId="52" fillId="10" borderId="0" xfId="0" applyFont="1" applyFill="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12" fillId="0" borderId="2" xfId="0" applyFont="1" applyBorder="1" applyAlignment="1">
      <alignment horizontal="center" vertical="center" wrapText="1"/>
    </xf>
    <xf numFmtId="0" fontId="12" fillId="11" borderId="2"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2" xfId="0" applyFont="1" applyBorder="1" applyAlignment="1">
      <alignment horizontal="justify" vertical="center" wrapText="1"/>
    </xf>
    <xf numFmtId="9" fontId="18" fillId="0" borderId="2" xfId="4" applyFont="1"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0" borderId="77" xfId="0" applyBorder="1" applyAlignment="1">
      <alignment horizontal="center" vertical="center" wrapText="1"/>
    </xf>
    <xf numFmtId="0" fontId="0" fillId="0" borderId="41" xfId="0" applyBorder="1" applyAlignment="1">
      <alignment horizontal="center"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0" fillId="3" borderId="80" xfId="0" applyFill="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27" xfId="0"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74" xfId="0" applyBorder="1" applyAlignment="1">
      <alignment horizontal="center" vertical="center" wrapText="1"/>
    </xf>
    <xf numFmtId="0" fontId="0" fillId="0" borderId="27" xfId="0" applyBorder="1" applyAlignment="1">
      <alignment horizontal="center" vertical="top" wrapText="1"/>
    </xf>
    <xf numFmtId="0" fontId="3" fillId="16" borderId="35" xfId="0" applyFont="1" applyFill="1" applyBorder="1" applyAlignment="1" applyProtection="1">
      <alignment horizontal="center" vertical="center" wrapText="1"/>
      <protection locked="0"/>
    </xf>
    <xf numFmtId="0" fontId="3" fillId="16" borderId="93" xfId="0" applyFont="1" applyFill="1" applyBorder="1" applyAlignment="1" applyProtection="1">
      <alignment horizontal="center" vertical="center" wrapText="1"/>
      <protection locked="0"/>
    </xf>
    <xf numFmtId="0" fontId="3" fillId="16" borderId="55" xfId="0" applyFont="1" applyFill="1" applyBorder="1" applyAlignment="1" applyProtection="1">
      <alignment horizontal="center" vertical="center" wrapText="1"/>
      <protection locked="0"/>
    </xf>
    <xf numFmtId="0" fontId="3" fillId="16" borderId="47" xfId="0" applyFont="1" applyFill="1" applyBorder="1" applyAlignment="1" applyProtection="1">
      <alignment horizontal="center" vertical="center"/>
      <protection locked="0"/>
    </xf>
    <xf numFmtId="0" fontId="3" fillId="16" borderId="48" xfId="0" applyFont="1" applyFill="1" applyBorder="1" applyAlignment="1" applyProtection="1">
      <alignment horizontal="center" vertical="center"/>
      <protection locked="0"/>
    </xf>
    <xf numFmtId="0" fontId="3" fillId="4" borderId="35"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3" fillId="4" borderId="76" xfId="0" applyFont="1" applyFill="1" applyBorder="1" applyAlignment="1">
      <alignment horizontal="center" vertical="center"/>
    </xf>
    <xf numFmtId="0" fontId="3" fillId="4" borderId="48" xfId="0" applyFont="1" applyFill="1" applyBorder="1" applyAlignment="1">
      <alignment horizontal="center" vertical="center"/>
    </xf>
    <xf numFmtId="0" fontId="3" fillId="4" borderId="49" xfId="0" applyFont="1" applyFill="1" applyBorder="1" applyAlignment="1">
      <alignment horizontal="center" vertical="center"/>
    </xf>
    <xf numFmtId="0" fontId="0" fillId="0" borderId="0" xfId="0" applyAlignment="1">
      <alignment horizontal="center" vertical="center" wrapText="1"/>
    </xf>
    <xf numFmtId="0" fontId="43" fillId="0" borderId="31"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20" xfId="0" applyFont="1" applyBorder="1" applyAlignment="1">
      <alignment horizontal="center" vertical="center" wrapText="1"/>
    </xf>
    <xf numFmtId="9" fontId="44" fillId="0" borderId="31" xfId="4" applyFont="1" applyBorder="1" applyAlignment="1">
      <alignment horizontal="center" vertical="center" wrapText="1"/>
    </xf>
    <xf numFmtId="9" fontId="44" fillId="0" borderId="2" xfId="4" applyFont="1" applyBorder="1" applyAlignment="1">
      <alignment horizontal="center" vertical="center" wrapText="1"/>
    </xf>
    <xf numFmtId="9" fontId="44" fillId="0" borderId="20" xfId="4" applyFont="1"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3" fillId="4" borderId="75" xfId="0" applyFont="1" applyFill="1" applyBorder="1" applyAlignment="1">
      <alignment horizontal="center" vertical="center" wrapText="1"/>
    </xf>
    <xf numFmtId="0" fontId="4" fillId="4" borderId="2" xfId="0" applyFont="1" applyFill="1" applyBorder="1" applyAlignment="1">
      <alignment horizontal="left" vertical="center"/>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0" xfId="0" applyFont="1" applyFill="1" applyAlignment="1">
      <alignment horizontal="center" vertical="center"/>
    </xf>
    <xf numFmtId="0" fontId="0" fillId="3" borderId="77" xfId="0" applyFill="1" applyBorder="1" applyAlignment="1">
      <alignment horizontal="center" vertical="center" wrapText="1"/>
    </xf>
    <xf numFmtId="0" fontId="3" fillId="4" borderId="35" xfId="0" applyFont="1" applyFill="1" applyBorder="1" applyAlignment="1">
      <alignment horizontal="center" vertical="center" textRotation="1"/>
    </xf>
    <xf numFmtId="0" fontId="3" fillId="4" borderId="55" xfId="0" applyFont="1" applyFill="1" applyBorder="1" applyAlignment="1">
      <alignment horizontal="center" vertical="center" textRotation="1"/>
    </xf>
    <xf numFmtId="0" fontId="3" fillId="4" borderId="51" xfId="0" applyFont="1" applyFill="1" applyBorder="1" applyAlignment="1">
      <alignment horizontal="center" vertical="center" wrapText="1"/>
    </xf>
    <xf numFmtId="0" fontId="0" fillId="0" borderId="28" xfId="0" applyBorder="1" applyAlignment="1">
      <alignment horizontal="center" vertical="center" wrapText="1"/>
    </xf>
    <xf numFmtId="9" fontId="0" fillId="0" borderId="28" xfId="4" applyFont="1" applyBorder="1" applyAlignment="1">
      <alignment horizontal="center" vertical="center" wrapText="1"/>
    </xf>
    <xf numFmtId="0" fontId="53" fillId="0" borderId="31" xfId="0" applyFont="1" applyBorder="1" applyAlignment="1">
      <alignment horizontal="center" vertical="center" wrapText="1"/>
    </xf>
    <xf numFmtId="0" fontId="53" fillId="0" borderId="2" xfId="0" applyFont="1" applyBorder="1" applyAlignment="1">
      <alignment horizontal="center" vertical="center" wrapText="1"/>
    </xf>
    <xf numFmtId="0" fontId="53" fillId="0" borderId="20" xfId="0" applyFont="1" applyBorder="1" applyAlignment="1">
      <alignment horizontal="center" vertical="center" wrapText="1"/>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3" xfId="0" applyFont="1" applyBorder="1" applyAlignment="1">
      <alignment horizontal="center" vertical="center" wrapText="1"/>
    </xf>
    <xf numFmtId="0" fontId="20" fillId="0" borderId="28" xfId="0" applyFont="1" applyBorder="1" applyAlignment="1">
      <alignment horizontal="center"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42" xfId="0" applyFill="1"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3" xfId="0" applyBorder="1" applyAlignment="1">
      <alignment horizontal="center" vertical="center" wrapText="1"/>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4" xfId="0" applyFont="1" applyFill="1" applyBorder="1" applyAlignment="1">
      <alignment horizontal="center" vertical="center"/>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38" xfId="0" applyFont="1" applyFill="1" applyBorder="1" applyAlignment="1">
      <alignment horizontal="center" vertical="center"/>
    </xf>
    <xf numFmtId="0" fontId="64" fillId="3" borderId="2" xfId="0" applyFont="1" applyFill="1" applyBorder="1" applyAlignment="1" applyProtection="1">
      <alignment horizontal="justify" vertical="center"/>
      <protection locked="0"/>
    </xf>
    <xf numFmtId="0" fontId="3" fillId="4" borderId="47"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4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0" fillId="0" borderId="19" xfId="0" applyBorder="1" applyAlignment="1">
      <alignment horizontal="center" vertical="center" wrapText="1"/>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2" xfId="0" applyBorder="1" applyAlignment="1">
      <alignment horizontal="center" vertical="center"/>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4" borderId="5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2" xfId="0" applyFont="1" applyFill="1" applyBorder="1" applyAlignment="1">
      <alignment horizontal="center" vertical="center"/>
    </xf>
    <xf numFmtId="0" fontId="3" fillId="4" borderId="63" xfId="0" applyFont="1" applyFill="1" applyBorder="1" applyAlignment="1">
      <alignment horizontal="center" vertical="center"/>
    </xf>
    <xf numFmtId="0" fontId="3" fillId="4" borderId="50" xfId="0" applyFont="1" applyFill="1" applyBorder="1" applyAlignment="1">
      <alignment horizontal="center" vertical="center"/>
    </xf>
    <xf numFmtId="0" fontId="3" fillId="4" borderId="54" xfId="0" applyFont="1" applyFill="1" applyBorder="1" applyAlignment="1">
      <alignment horizontal="center" vertical="center"/>
    </xf>
    <xf numFmtId="0" fontId="3" fillId="3" borderId="94" xfId="0" applyFont="1" applyFill="1" applyBorder="1" applyAlignment="1">
      <alignment horizontal="center" vertical="center" wrapText="1"/>
    </xf>
    <xf numFmtId="0" fontId="3" fillId="3" borderId="56" xfId="0" applyFont="1" applyFill="1" applyBorder="1" applyAlignment="1">
      <alignment horizontal="center" vertical="center" wrapText="1"/>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4" xfId="0" applyFont="1" applyFill="1" applyBorder="1" applyAlignment="1">
      <alignment horizontal="center" vertical="center"/>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7" fillId="0" borderId="7" xfId="0" applyFont="1" applyBorder="1" applyAlignment="1">
      <alignment horizontal="center" vertical="center" wrapText="1"/>
    </xf>
    <xf numFmtId="0" fontId="47"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2" xfId="0" applyFont="1" applyBorder="1" applyAlignment="1">
      <alignment horizontal="center" vertical="center"/>
    </xf>
    <xf numFmtId="0" fontId="12" fillId="0" borderId="65" xfId="0" applyFont="1" applyBorder="1" applyAlignment="1">
      <alignment horizontal="center" vertical="center"/>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6" fillId="22" borderId="0" xfId="0" applyFont="1" applyFill="1" applyAlignment="1">
      <alignment horizontal="center" vertical="center"/>
    </xf>
    <xf numFmtId="0" fontId="6" fillId="22" borderId="10" xfId="0" applyFont="1" applyFill="1" applyBorder="1" applyAlignment="1">
      <alignment horizontal="center" vertical="center"/>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6"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23" fillId="17" borderId="44" xfId="0" applyFont="1" applyFill="1" applyBorder="1" applyAlignment="1">
      <alignment horizontal="center"/>
    </xf>
    <xf numFmtId="0" fontId="23" fillId="17" borderId="45" xfId="0" applyFont="1" applyFill="1" applyBorder="1" applyAlignment="1">
      <alignment horizontal="center"/>
    </xf>
    <xf numFmtId="0" fontId="12" fillId="0" borderId="31" xfId="0" applyFont="1" applyBorder="1" applyAlignment="1">
      <alignment horizontal="center" vertical="center"/>
    </xf>
    <xf numFmtId="0" fontId="12" fillId="0" borderId="64" xfId="0" applyFont="1" applyBorder="1" applyAlignment="1">
      <alignment horizontal="center" vertical="center"/>
    </xf>
    <xf numFmtId="0" fontId="0" fillId="0" borderId="31" xfId="0" applyFill="1" applyBorder="1" applyAlignment="1">
      <alignment horizontal="center" vertical="center" wrapText="1"/>
    </xf>
    <xf numFmtId="0" fontId="18" fillId="0" borderId="31" xfId="0" applyFont="1" applyFill="1" applyBorder="1" applyAlignment="1" applyProtection="1">
      <alignment horizontal="justify" vertical="center" wrapText="1"/>
      <protection locked="0"/>
    </xf>
    <xf numFmtId="0" fontId="0" fillId="0" borderId="2" xfId="0" applyFill="1" applyBorder="1" applyAlignment="1">
      <alignment horizontal="center" vertical="center" wrapText="1"/>
    </xf>
    <xf numFmtId="0" fontId="18" fillId="0" borderId="2" xfId="0" applyFont="1" applyFill="1" applyBorder="1" applyAlignment="1" applyProtection="1">
      <alignment horizontal="justify" vertical="center" wrapText="1"/>
      <protection locked="0"/>
    </xf>
    <xf numFmtId="0" fontId="11" fillId="0" borderId="2" xfId="0" applyFont="1" applyFill="1" applyBorder="1" applyAlignment="1">
      <alignment horizontal="justify" vertical="center"/>
    </xf>
    <xf numFmtId="0" fontId="0" fillId="0" borderId="2" xfId="0" applyFill="1" applyBorder="1" applyAlignment="1">
      <alignment horizontal="justify" vertical="center" wrapText="1"/>
    </xf>
    <xf numFmtId="0" fontId="0" fillId="0" borderId="20" xfId="0" applyFill="1" applyBorder="1" applyAlignment="1">
      <alignment horizontal="center" vertical="center" wrapText="1"/>
    </xf>
    <xf numFmtId="0" fontId="0" fillId="0" borderId="20" xfId="0" applyFill="1" applyBorder="1" applyAlignment="1">
      <alignment horizontal="justify" vertical="center" wrapText="1"/>
    </xf>
    <xf numFmtId="0" fontId="11" fillId="0" borderId="31" xfId="0" applyFont="1" applyFill="1" applyBorder="1" applyAlignment="1">
      <alignment horizontal="center" vertical="center" wrapText="1"/>
    </xf>
    <xf numFmtId="0" fontId="0" fillId="0" borderId="31" xfId="0" applyFill="1" applyBorder="1" applyAlignment="1">
      <alignment horizontal="left" vertical="center" wrapText="1"/>
    </xf>
    <xf numFmtId="0" fontId="18" fillId="0" borderId="19" xfId="0" applyFont="1" applyFill="1" applyBorder="1" applyAlignment="1" applyProtection="1">
      <alignment horizontal="justify" vertical="center" wrapText="1"/>
      <protection locked="0"/>
    </xf>
    <xf numFmtId="0" fontId="11" fillId="0" borderId="2" xfId="0" applyFont="1" applyFill="1" applyBorder="1" applyAlignment="1">
      <alignment horizontal="center" vertical="center" wrapText="1"/>
    </xf>
    <xf numFmtId="0" fontId="0" fillId="0" borderId="2" xfId="0" applyFill="1" applyBorder="1" applyAlignment="1">
      <alignment horizontal="left" vertical="center" wrapText="1"/>
    </xf>
    <xf numFmtId="0" fontId="11" fillId="0" borderId="2" xfId="0" applyFont="1" applyFill="1" applyBorder="1" applyAlignment="1">
      <alignment horizontal="justify" vertical="center" wrapText="1"/>
    </xf>
    <xf numFmtId="0" fontId="0" fillId="0" borderId="2" xfId="0" applyFill="1" applyBorder="1" applyAlignment="1">
      <alignment horizontal="justify" vertical="center"/>
    </xf>
    <xf numFmtId="0" fontId="11" fillId="0" borderId="20" xfId="0" applyFont="1" applyFill="1" applyBorder="1" applyAlignment="1">
      <alignment horizontal="center" vertical="center" wrapText="1"/>
    </xf>
    <xf numFmtId="0" fontId="0" fillId="0" borderId="20" xfId="0" applyFill="1" applyBorder="1" applyAlignment="1">
      <alignment horizontal="left" vertical="center" wrapText="1"/>
    </xf>
    <xf numFmtId="0" fontId="11" fillId="0" borderId="28" xfId="0" applyFont="1" applyFill="1" applyBorder="1" applyAlignment="1">
      <alignment horizontal="center" vertical="center" wrapText="1"/>
    </xf>
    <xf numFmtId="0" fontId="0" fillId="0" borderId="28" xfId="0" applyFill="1" applyBorder="1" applyAlignment="1">
      <alignment horizontal="left" vertical="center" wrapText="1"/>
    </xf>
    <xf numFmtId="0" fontId="0" fillId="0" borderId="28" xfId="0" applyFill="1" applyBorder="1" applyAlignment="1">
      <alignment horizontal="justify" vertical="center" wrapText="1"/>
    </xf>
    <xf numFmtId="0" fontId="0" fillId="0" borderId="40" xfId="0" applyFill="1" applyBorder="1" applyAlignment="1">
      <alignment horizontal="center" vertical="center" wrapText="1"/>
    </xf>
    <xf numFmtId="0" fontId="0" fillId="0" borderId="31" xfId="0" applyFill="1" applyBorder="1" applyAlignment="1">
      <alignment horizontal="left" vertical="center" wrapText="1"/>
    </xf>
    <xf numFmtId="0" fontId="0" fillId="0" borderId="24" xfId="0" applyFill="1" applyBorder="1" applyAlignment="1">
      <alignment horizontal="center" vertical="center" wrapText="1"/>
    </xf>
    <xf numFmtId="0" fontId="0" fillId="0" borderId="19" xfId="0" applyFill="1" applyBorder="1" applyAlignment="1">
      <alignment horizontal="left" vertical="center" wrapText="1"/>
    </xf>
    <xf numFmtId="0" fontId="0" fillId="0" borderId="2" xfId="0" applyFill="1" applyBorder="1" applyAlignment="1">
      <alignment horizontal="left" vertical="center" wrapText="1"/>
    </xf>
    <xf numFmtId="0" fontId="0" fillId="0" borderId="43" xfId="0" applyFill="1" applyBorder="1" applyAlignment="1">
      <alignment horizontal="center" vertical="center" wrapText="1"/>
    </xf>
    <xf numFmtId="0" fontId="0" fillId="0" borderId="20" xfId="0" applyFill="1" applyBorder="1" applyAlignment="1">
      <alignment horizontal="left" vertical="center" wrapText="1"/>
    </xf>
    <xf numFmtId="0" fontId="7" fillId="0" borderId="31" xfId="0" applyFont="1" applyFill="1" applyBorder="1" applyAlignment="1" applyProtection="1">
      <alignment horizontal="justify" vertical="center" wrapText="1"/>
      <protection locked="0"/>
    </xf>
    <xf numFmtId="0" fontId="7" fillId="0" borderId="2" xfId="0" applyFont="1" applyFill="1" applyBorder="1" applyAlignment="1" applyProtection="1">
      <alignment horizontal="justify" vertical="center" wrapText="1"/>
      <protection locked="0"/>
    </xf>
    <xf numFmtId="0" fontId="17" fillId="0" borderId="2" xfId="0" applyFont="1" applyFill="1" applyBorder="1" applyAlignment="1">
      <alignment horizontal="justify" vertical="center" wrapText="1"/>
    </xf>
    <xf numFmtId="0" fontId="17" fillId="0" borderId="20" xfId="0" applyFont="1" applyFill="1" applyBorder="1" applyAlignment="1">
      <alignment horizontal="justify" vertical="center" wrapText="1"/>
    </xf>
    <xf numFmtId="0" fontId="0" fillId="0" borderId="31" xfId="0" applyFill="1" applyBorder="1" applyAlignment="1">
      <alignment vertical="center" wrapText="1"/>
    </xf>
    <xf numFmtId="0" fontId="0" fillId="0" borderId="2" xfId="0" applyFill="1" applyBorder="1" applyAlignment="1">
      <alignment vertical="center" wrapText="1"/>
    </xf>
    <xf numFmtId="0" fontId="0" fillId="0" borderId="20" xfId="0" applyFill="1" applyBorder="1" applyAlignment="1">
      <alignment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0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1</xdr:col>
      <xdr:colOff>1731817</xdr:colOff>
      <xdr:row>1</xdr:row>
      <xdr:rowOff>779319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7727" cy="90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1</xdr:row>
      <xdr:rowOff>650839</xdr:rowOff>
    </xdr:to>
    <xdr:pic>
      <xdr:nvPicPr>
        <xdr:cNvPr id="6" name="Picture 9">
          <a:extLst>
            <a:ext uri="{FF2B5EF4-FFF2-40B4-BE49-F238E27FC236}">
              <a16:creationId xmlns:a16="http://schemas.microsoft.com/office/drawing/2014/main" id="{F766D286-E683-49B1-9186-F48662778CB5}"/>
            </a:ext>
          </a:extLst>
        </xdr:cNvPr>
        <xdr:cNvPicPr>
          <a:picLocks noChangeAspect="1"/>
        </xdr:cNvPicPr>
      </xdr:nvPicPr>
      <xdr:blipFill>
        <a:blip xmlns:r="http://schemas.openxmlformats.org/officeDocument/2006/relationships" r:embed="rId2"/>
        <a:stretch>
          <a:fillRect/>
        </a:stretch>
      </xdr:blipFill>
      <xdr:spPr>
        <a:xfrm>
          <a:off x="18495819" y="207818"/>
          <a:ext cx="1776046" cy="6508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155863</xdr:colOff>
      <xdr:row>1</xdr:row>
      <xdr:rowOff>51956</xdr:rowOff>
    </xdr:from>
    <xdr:to>
      <xdr:col>1</xdr:col>
      <xdr:colOff>2060864</xdr:colOff>
      <xdr:row>1</xdr:row>
      <xdr:rowOff>777875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59774"/>
          <a:ext cx="3134592"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883227</xdr:colOff>
      <xdr:row>1</xdr:row>
      <xdr:rowOff>121227</xdr:rowOff>
    </xdr:from>
    <xdr:to>
      <xdr:col>12</xdr:col>
      <xdr:colOff>2659273</xdr:colOff>
      <xdr:row>1</xdr:row>
      <xdr:rowOff>772066</xdr:rowOff>
    </xdr:to>
    <xdr:pic>
      <xdr:nvPicPr>
        <xdr:cNvPr id="4" name="Picture 9">
          <a:extLst>
            <a:ext uri="{FF2B5EF4-FFF2-40B4-BE49-F238E27FC236}">
              <a16:creationId xmlns:a16="http://schemas.microsoft.com/office/drawing/2014/main" id="{C8E09962-DDC1-4392-85E7-831B79A8DC10}"/>
            </a:ext>
          </a:extLst>
        </xdr:cNvPr>
        <xdr:cNvPicPr>
          <a:picLocks noChangeAspect="1"/>
        </xdr:cNvPicPr>
      </xdr:nvPicPr>
      <xdr:blipFill>
        <a:blip xmlns:r="http://schemas.openxmlformats.org/officeDocument/2006/relationships" r:embed="rId2"/>
        <a:stretch>
          <a:fillRect/>
        </a:stretch>
      </xdr:blipFill>
      <xdr:spPr>
        <a:xfrm>
          <a:off x="18582409" y="329045"/>
          <a:ext cx="1776046" cy="6508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207818</xdr:colOff>
      <xdr:row>1</xdr:row>
      <xdr:rowOff>34638</xdr:rowOff>
    </xdr:from>
    <xdr:to>
      <xdr:col>1</xdr:col>
      <xdr:colOff>2095500</xdr:colOff>
      <xdr:row>1</xdr:row>
      <xdr:rowOff>881784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818" y="242456"/>
          <a:ext cx="3117273" cy="84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671878</xdr:colOff>
      <xdr:row>1</xdr:row>
      <xdr:rowOff>138546</xdr:rowOff>
    </xdr:from>
    <xdr:to>
      <xdr:col>12</xdr:col>
      <xdr:colOff>2447924</xdr:colOff>
      <xdr:row>1</xdr:row>
      <xdr:rowOff>789385</xdr:rowOff>
    </xdr:to>
    <xdr:pic>
      <xdr:nvPicPr>
        <xdr:cNvPr id="4" name="Picture 9">
          <a:extLst>
            <a:ext uri="{FF2B5EF4-FFF2-40B4-BE49-F238E27FC236}">
              <a16:creationId xmlns:a16="http://schemas.microsoft.com/office/drawing/2014/main" id="{B9999EBB-C764-4623-80A2-BCF75CBD53B0}"/>
            </a:ext>
          </a:extLst>
        </xdr:cNvPr>
        <xdr:cNvPicPr>
          <a:picLocks noChangeAspect="1"/>
        </xdr:cNvPicPr>
      </xdr:nvPicPr>
      <xdr:blipFill>
        <a:blip xmlns:r="http://schemas.openxmlformats.org/officeDocument/2006/relationships" r:embed="rId2"/>
        <a:stretch>
          <a:fillRect/>
        </a:stretch>
      </xdr:blipFill>
      <xdr:spPr>
        <a:xfrm>
          <a:off x="18371060" y="346364"/>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70" zoomScaleNormal="70" workbookViewId="0">
      <selection activeCell="K6" sqref="K6"/>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284"/>
      <c r="B1" s="284"/>
      <c r="C1" s="284"/>
      <c r="D1" s="284"/>
      <c r="E1" s="284"/>
      <c r="F1" s="284"/>
    </row>
    <row r="2" spans="1:9">
      <c r="C2"/>
    </row>
    <row r="4" spans="1:9" ht="33.75">
      <c r="A4" s="285" t="s">
        <v>0</v>
      </c>
      <c r="B4" s="285"/>
      <c r="C4" s="285"/>
      <c r="D4" s="285"/>
      <c r="E4" s="285"/>
      <c r="F4" s="285"/>
      <c r="G4" s="285"/>
      <c r="H4" s="285"/>
      <c r="I4" s="285"/>
    </row>
    <row r="5" spans="1:9">
      <c r="A5" s="145"/>
      <c r="B5" s="145"/>
      <c r="C5" s="149"/>
      <c r="D5" s="145"/>
      <c r="E5" s="145"/>
      <c r="F5" s="145"/>
      <c r="G5" s="145"/>
      <c r="H5" s="145"/>
      <c r="I5" s="145"/>
    </row>
    <row r="6" spans="1:9" s="6" customFormat="1" ht="81.75" customHeight="1">
      <c r="A6" s="150" t="s">
        <v>1</v>
      </c>
      <c r="B6" s="286" t="s">
        <v>2</v>
      </c>
      <c r="C6" s="287"/>
      <c r="D6" s="287"/>
      <c r="E6" s="287"/>
      <c r="F6" s="287"/>
      <c r="G6" s="287"/>
      <c r="H6" s="287"/>
      <c r="I6" s="287"/>
    </row>
    <row r="7" spans="1:9" s="6" customFormat="1" ht="16.899999999999999" customHeight="1">
      <c r="A7" s="146"/>
      <c r="B7" s="147"/>
      <c r="C7" s="147"/>
      <c r="D7" s="146"/>
      <c r="E7" s="148"/>
      <c r="F7" s="145"/>
      <c r="G7" s="145"/>
      <c r="H7" s="145"/>
      <c r="I7" s="145"/>
    </row>
    <row r="8" spans="1:9" s="6" customFormat="1" ht="84" customHeight="1">
      <c r="A8" s="150" t="s">
        <v>3</v>
      </c>
      <c r="B8" s="151" t="s">
        <v>4</v>
      </c>
      <c r="C8" s="283" t="s">
        <v>5</v>
      </c>
      <c r="D8" s="283"/>
      <c r="E8" s="283"/>
      <c r="F8" s="283"/>
      <c r="G8" s="283"/>
      <c r="H8" s="283"/>
      <c r="I8" s="283"/>
    </row>
    <row r="9" spans="1:9" ht="32.25" customHeight="1">
      <c r="A9" s="152"/>
      <c r="B9" s="145"/>
      <c r="C9" s="149"/>
      <c r="D9" s="145"/>
      <c r="E9" s="145"/>
      <c r="F9" s="145"/>
      <c r="G9" s="145"/>
      <c r="H9" s="145"/>
      <c r="I9" s="145"/>
    </row>
    <row r="10" spans="1:9" ht="39.75" customHeight="1">
      <c r="A10" s="153" t="s">
        <v>6</v>
      </c>
      <c r="B10" s="282" t="s">
        <v>7</v>
      </c>
      <c r="C10" s="282"/>
      <c r="D10" s="282"/>
      <c r="E10" s="282"/>
      <c r="F10" s="282"/>
      <c r="G10" s="282"/>
      <c r="H10" s="282"/>
      <c r="I10" s="282"/>
    </row>
    <row r="11" spans="1:9" s="6" customFormat="1" ht="39.75" customHeight="1">
      <c r="A11" s="153" t="s">
        <v>8</v>
      </c>
      <c r="B11" s="283"/>
      <c r="C11" s="283"/>
      <c r="D11" s="283"/>
      <c r="E11" s="283"/>
      <c r="F11" s="283"/>
      <c r="G11" s="283"/>
      <c r="H11" s="283"/>
      <c r="I11" s="283"/>
    </row>
    <row r="12" spans="1:9" s="6" customFormat="1" ht="39.75" customHeight="1">
      <c r="A12" s="153" t="s">
        <v>9</v>
      </c>
      <c r="B12" s="283"/>
      <c r="C12" s="283"/>
      <c r="D12" s="283"/>
      <c r="E12" s="283"/>
      <c r="F12" s="283"/>
      <c r="G12" s="283"/>
      <c r="H12" s="283"/>
      <c r="I12" s="283"/>
    </row>
    <row r="13" spans="1:9" s="6" customFormat="1" ht="39.75" customHeight="1">
      <c r="A13" s="150" t="s">
        <v>10</v>
      </c>
      <c r="B13" s="283"/>
      <c r="C13" s="283"/>
      <c r="D13" s="283"/>
      <c r="E13" s="283"/>
      <c r="F13" s="283"/>
      <c r="G13" s="283"/>
      <c r="H13" s="283"/>
      <c r="I13" s="283"/>
    </row>
    <row r="14" spans="1:9">
      <c r="A14" s="145"/>
      <c r="B14" s="145"/>
      <c r="C14" s="149"/>
      <c r="D14" s="145"/>
      <c r="E14" s="145"/>
      <c r="F14" s="145"/>
      <c r="G14" s="145"/>
      <c r="H14" s="145"/>
      <c r="I14" s="145"/>
    </row>
    <row r="15" spans="1:9" s="6" customFormat="1" ht="54.75" customHeight="1">
      <c r="A15" s="150" t="s">
        <v>11</v>
      </c>
      <c r="B15" s="281"/>
      <c r="C15" s="281"/>
      <c r="D15" s="281"/>
      <c r="E15" s="281"/>
      <c r="F15" s="281"/>
      <c r="G15" s="281"/>
      <c r="H15" s="281"/>
      <c r="I15" s="281"/>
    </row>
    <row r="16" spans="1:9">
      <c r="A16" s="145"/>
      <c r="B16" s="145"/>
      <c r="C16" s="149"/>
      <c r="D16" s="145"/>
      <c r="E16" s="145"/>
      <c r="F16" s="145"/>
      <c r="G16" s="145"/>
      <c r="H16" s="145"/>
      <c r="I16" s="145"/>
    </row>
    <row r="17" spans="1:9">
      <c r="A17" s="145"/>
      <c r="B17" s="145"/>
      <c r="C17" s="149"/>
      <c r="D17" s="145"/>
      <c r="E17" s="145"/>
      <c r="F17" s="145"/>
      <c r="G17" s="145"/>
      <c r="H17" s="145"/>
      <c r="I17" s="145"/>
    </row>
    <row r="19" spans="1:9" ht="15.75" thickBot="1"/>
    <row r="20" spans="1:9">
      <c r="B20" s="275" t="s">
        <v>12</v>
      </c>
      <c r="C20" s="276" t="s">
        <v>13</v>
      </c>
      <c r="D20" s="276" t="s">
        <v>14</v>
      </c>
      <c r="E20" s="276" t="s">
        <v>15</v>
      </c>
    </row>
    <row r="21" spans="1:9">
      <c r="B21" s="277" t="s">
        <v>16</v>
      </c>
      <c r="C21" s="278" t="s">
        <v>17</v>
      </c>
      <c r="D21" s="278" t="s">
        <v>18</v>
      </c>
      <c r="E21" s="278" t="s">
        <v>19</v>
      </c>
    </row>
    <row r="22" spans="1:9">
      <c r="B22" s="279" t="s">
        <v>20</v>
      </c>
      <c r="C22" s="280" t="s">
        <v>11</v>
      </c>
      <c r="D22" s="280" t="s">
        <v>11</v>
      </c>
      <c r="E22" s="280" t="s">
        <v>11</v>
      </c>
    </row>
    <row r="23" spans="1:9">
      <c r="B23" s="277">
        <v>1</v>
      </c>
      <c r="C23" s="278" t="s">
        <v>21</v>
      </c>
      <c r="D23" s="278" t="s">
        <v>22</v>
      </c>
      <c r="E23" s="278" t="s">
        <v>23</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22" sqref="B22:J30"/>
    </sheetView>
  </sheetViews>
  <sheetFormatPr baseColWidth="10" defaultColWidth="11.42578125" defaultRowHeight="15"/>
  <sheetData>
    <row r="1" spans="1:11">
      <c r="A1" s="1"/>
      <c r="B1" s="154"/>
      <c r="C1" s="154"/>
      <c r="D1" s="154"/>
      <c r="E1" s="154"/>
      <c r="F1" s="154"/>
      <c r="G1" s="154"/>
      <c r="H1" s="154"/>
      <c r="I1" s="154"/>
      <c r="J1" s="154"/>
      <c r="K1" s="1"/>
    </row>
    <row r="2" spans="1:11">
      <c r="A2" s="1"/>
      <c r="B2" s="288" t="s">
        <v>24</v>
      </c>
      <c r="C2" s="288"/>
      <c r="D2" s="288"/>
      <c r="E2" s="288"/>
      <c r="F2" s="288"/>
      <c r="G2" s="288"/>
      <c r="H2" s="288"/>
      <c r="I2" s="288"/>
      <c r="J2" s="288"/>
      <c r="K2" s="1"/>
    </row>
    <row r="3" spans="1:11" ht="15.75" thickBot="1">
      <c r="A3" s="1"/>
      <c r="B3" s="154"/>
      <c r="C3" s="154"/>
      <c r="D3" s="154"/>
      <c r="E3" s="154"/>
      <c r="F3" s="154"/>
      <c r="G3" s="154"/>
      <c r="H3" s="154"/>
      <c r="I3" s="154"/>
      <c r="J3" s="154"/>
      <c r="K3" s="1"/>
    </row>
    <row r="4" spans="1:11">
      <c r="A4" s="1"/>
      <c r="B4" s="289" t="s">
        <v>25</v>
      </c>
      <c r="C4" s="290"/>
      <c r="D4" s="290"/>
      <c r="E4" s="290"/>
      <c r="F4" s="290"/>
      <c r="G4" s="290"/>
      <c r="H4" s="290"/>
      <c r="I4" s="290"/>
      <c r="J4" s="291"/>
      <c r="K4" s="1"/>
    </row>
    <row r="5" spans="1:11">
      <c r="A5" s="1"/>
      <c r="B5" s="292"/>
      <c r="C5" s="293"/>
      <c r="D5" s="293"/>
      <c r="E5" s="293"/>
      <c r="F5" s="293"/>
      <c r="G5" s="293"/>
      <c r="H5" s="293"/>
      <c r="I5" s="293"/>
      <c r="J5" s="294"/>
      <c r="K5" s="1"/>
    </row>
    <row r="6" spans="1:11">
      <c r="A6" s="1"/>
      <c r="B6" s="292"/>
      <c r="C6" s="293"/>
      <c r="D6" s="293"/>
      <c r="E6" s="293"/>
      <c r="F6" s="293"/>
      <c r="G6" s="293"/>
      <c r="H6" s="293"/>
      <c r="I6" s="293"/>
      <c r="J6" s="294"/>
      <c r="K6" s="1"/>
    </row>
    <row r="7" spans="1:11" ht="15.75" thickBot="1">
      <c r="A7" s="1"/>
      <c r="B7" s="295"/>
      <c r="C7" s="296"/>
      <c r="D7" s="296"/>
      <c r="E7" s="296"/>
      <c r="F7" s="296"/>
      <c r="G7" s="296"/>
      <c r="H7" s="296"/>
      <c r="I7" s="296"/>
      <c r="J7" s="297"/>
      <c r="K7" s="1"/>
    </row>
    <row r="8" spans="1:11">
      <c r="A8" s="1"/>
      <c r="B8" s="154"/>
      <c r="C8" s="154"/>
      <c r="D8" s="154"/>
      <c r="E8" s="154"/>
      <c r="F8" s="154"/>
      <c r="G8" s="154"/>
      <c r="H8" s="154"/>
      <c r="I8" s="154"/>
      <c r="J8" s="154"/>
      <c r="K8" s="1"/>
    </row>
    <row r="9" spans="1:11">
      <c r="A9" s="1"/>
      <c r="B9" s="298" t="s">
        <v>26</v>
      </c>
      <c r="C9" s="299"/>
      <c r="D9" s="299"/>
      <c r="E9" s="299"/>
      <c r="F9" s="299"/>
      <c r="G9" s="299"/>
      <c r="H9" s="299"/>
      <c r="I9" s="299"/>
      <c r="J9" s="300"/>
      <c r="K9" s="1"/>
    </row>
    <row r="10" spans="1:11">
      <c r="A10" s="1"/>
      <c r="B10" s="301"/>
      <c r="C10" s="293"/>
      <c r="D10" s="293"/>
      <c r="E10" s="293"/>
      <c r="F10" s="293"/>
      <c r="G10" s="293"/>
      <c r="H10" s="293"/>
      <c r="I10" s="293"/>
      <c r="J10" s="302"/>
      <c r="K10" s="1"/>
    </row>
    <row r="11" spans="1:11">
      <c r="A11" s="1"/>
      <c r="B11" s="301"/>
      <c r="C11" s="293"/>
      <c r="D11" s="293"/>
      <c r="E11" s="293"/>
      <c r="F11" s="293"/>
      <c r="G11" s="293"/>
      <c r="H11" s="293"/>
      <c r="I11" s="293"/>
      <c r="J11" s="302"/>
      <c r="K11" s="1"/>
    </row>
    <row r="12" spans="1:11">
      <c r="A12" s="1"/>
      <c r="B12" s="301"/>
      <c r="C12" s="293"/>
      <c r="D12" s="293"/>
      <c r="E12" s="293"/>
      <c r="F12" s="293"/>
      <c r="G12" s="293"/>
      <c r="H12" s="293"/>
      <c r="I12" s="293"/>
      <c r="J12" s="302"/>
      <c r="K12" s="1"/>
    </row>
    <row r="13" spans="1:11">
      <c r="A13" s="1"/>
      <c r="B13" s="301"/>
      <c r="C13" s="293"/>
      <c r="D13" s="293"/>
      <c r="E13" s="293"/>
      <c r="F13" s="293"/>
      <c r="G13" s="293"/>
      <c r="H13" s="293"/>
      <c r="I13" s="293"/>
      <c r="J13" s="302"/>
      <c r="K13" s="1"/>
    </row>
    <row r="14" spans="1:11">
      <c r="A14" s="1"/>
      <c r="B14" s="301"/>
      <c r="C14" s="293"/>
      <c r="D14" s="293"/>
      <c r="E14" s="293"/>
      <c r="F14" s="293"/>
      <c r="G14" s="293"/>
      <c r="H14" s="293"/>
      <c r="I14" s="293"/>
      <c r="J14" s="302"/>
      <c r="K14" s="1"/>
    </row>
    <row r="15" spans="1:11">
      <c r="A15" s="1"/>
      <c r="B15" s="303"/>
      <c r="C15" s="304"/>
      <c r="D15" s="304"/>
      <c r="E15" s="304"/>
      <c r="F15" s="304"/>
      <c r="G15" s="304"/>
      <c r="H15" s="304"/>
      <c r="I15" s="304"/>
      <c r="J15" s="305"/>
      <c r="K15" s="1"/>
    </row>
    <row r="16" spans="1:11">
      <c r="A16" s="1"/>
      <c r="B16" s="154"/>
      <c r="C16" s="154"/>
      <c r="D16" s="154"/>
      <c r="E16" s="154"/>
      <c r="F16" s="154"/>
      <c r="G16" s="154"/>
      <c r="H16" s="154"/>
      <c r="I16" s="154"/>
      <c r="J16" s="154"/>
      <c r="K16" s="1"/>
    </row>
    <row r="17" spans="1:11">
      <c r="A17" s="1"/>
      <c r="B17" s="298" t="s">
        <v>27</v>
      </c>
      <c r="C17" s="299"/>
      <c r="D17" s="299"/>
      <c r="E17" s="299"/>
      <c r="F17" s="299"/>
      <c r="G17" s="299"/>
      <c r="H17" s="299"/>
      <c r="I17" s="299"/>
      <c r="J17" s="300"/>
      <c r="K17" s="1"/>
    </row>
    <row r="18" spans="1:11">
      <c r="A18" s="1"/>
      <c r="B18" s="301"/>
      <c r="C18" s="293"/>
      <c r="D18" s="293"/>
      <c r="E18" s="293"/>
      <c r="F18" s="293"/>
      <c r="G18" s="293"/>
      <c r="H18" s="293"/>
      <c r="I18" s="293"/>
      <c r="J18" s="302"/>
      <c r="K18" s="1"/>
    </row>
    <row r="19" spans="1:11">
      <c r="A19" s="1"/>
      <c r="B19" s="301"/>
      <c r="C19" s="293"/>
      <c r="D19" s="293"/>
      <c r="E19" s="293"/>
      <c r="F19" s="293"/>
      <c r="G19" s="293"/>
      <c r="H19" s="293"/>
      <c r="I19" s="293"/>
      <c r="J19" s="302"/>
      <c r="K19" s="1"/>
    </row>
    <row r="20" spans="1:11">
      <c r="A20" s="1"/>
      <c r="B20" s="303"/>
      <c r="C20" s="304"/>
      <c r="D20" s="304"/>
      <c r="E20" s="304"/>
      <c r="F20" s="304"/>
      <c r="G20" s="304"/>
      <c r="H20" s="304"/>
      <c r="I20" s="304"/>
      <c r="J20" s="305"/>
      <c r="K20" s="1"/>
    </row>
    <row r="21" spans="1:11">
      <c r="A21" s="1"/>
      <c r="B21" s="154"/>
      <c r="C21" s="154"/>
      <c r="D21" s="154"/>
      <c r="E21" s="154"/>
      <c r="F21" s="154"/>
      <c r="G21" s="154"/>
      <c r="H21" s="154"/>
      <c r="I21" s="154"/>
      <c r="J21" s="154"/>
      <c r="K21" s="1"/>
    </row>
    <row r="22" spans="1:11">
      <c r="A22" s="1"/>
      <c r="B22" s="298" t="s">
        <v>28</v>
      </c>
      <c r="C22" s="299"/>
      <c r="D22" s="299"/>
      <c r="E22" s="299"/>
      <c r="F22" s="299"/>
      <c r="G22" s="299"/>
      <c r="H22" s="299"/>
      <c r="I22" s="299"/>
      <c r="J22" s="300"/>
      <c r="K22" s="1"/>
    </row>
    <row r="23" spans="1:11">
      <c r="A23" s="1"/>
      <c r="B23" s="301"/>
      <c r="C23" s="293"/>
      <c r="D23" s="293"/>
      <c r="E23" s="293"/>
      <c r="F23" s="293"/>
      <c r="G23" s="293"/>
      <c r="H23" s="293"/>
      <c r="I23" s="293"/>
      <c r="J23" s="302"/>
      <c r="K23" s="1"/>
    </row>
    <row r="24" spans="1:11">
      <c r="A24" s="1"/>
      <c r="B24" s="301"/>
      <c r="C24" s="293"/>
      <c r="D24" s="293"/>
      <c r="E24" s="293"/>
      <c r="F24" s="293"/>
      <c r="G24" s="293"/>
      <c r="H24" s="293"/>
      <c r="I24" s="293"/>
      <c r="J24" s="302"/>
      <c r="K24" s="1"/>
    </row>
    <row r="25" spans="1:11">
      <c r="A25" s="1"/>
      <c r="B25" s="301"/>
      <c r="C25" s="293"/>
      <c r="D25" s="293"/>
      <c r="E25" s="293"/>
      <c r="F25" s="293"/>
      <c r="G25" s="293"/>
      <c r="H25" s="293"/>
      <c r="I25" s="293"/>
      <c r="J25" s="302"/>
      <c r="K25" s="1"/>
    </row>
    <row r="26" spans="1:11">
      <c r="A26" s="1"/>
      <c r="B26" s="301"/>
      <c r="C26" s="293"/>
      <c r="D26" s="293"/>
      <c r="E26" s="293"/>
      <c r="F26" s="293"/>
      <c r="G26" s="293"/>
      <c r="H26" s="293"/>
      <c r="I26" s="293"/>
      <c r="J26" s="302"/>
      <c r="K26" s="1"/>
    </row>
    <row r="27" spans="1:11">
      <c r="A27" s="1"/>
      <c r="B27" s="301"/>
      <c r="C27" s="293"/>
      <c r="D27" s="293"/>
      <c r="E27" s="293"/>
      <c r="F27" s="293"/>
      <c r="G27" s="293"/>
      <c r="H27" s="293"/>
      <c r="I27" s="293"/>
      <c r="J27" s="302"/>
      <c r="K27" s="1"/>
    </row>
    <row r="28" spans="1:11">
      <c r="A28" s="1"/>
      <c r="B28" s="301"/>
      <c r="C28" s="293"/>
      <c r="D28" s="293"/>
      <c r="E28" s="293"/>
      <c r="F28" s="293"/>
      <c r="G28" s="293"/>
      <c r="H28" s="293"/>
      <c r="I28" s="293"/>
      <c r="J28" s="302"/>
      <c r="K28" s="1"/>
    </row>
    <row r="29" spans="1:11">
      <c r="A29" s="1"/>
      <c r="B29" s="301"/>
      <c r="C29" s="293"/>
      <c r="D29" s="293"/>
      <c r="E29" s="293"/>
      <c r="F29" s="293"/>
      <c r="G29" s="293"/>
      <c r="H29" s="293"/>
      <c r="I29" s="293"/>
      <c r="J29" s="302"/>
      <c r="K29" s="1"/>
    </row>
    <row r="30" spans="1:11">
      <c r="A30" s="1"/>
      <c r="B30" s="303"/>
      <c r="C30" s="304"/>
      <c r="D30" s="304"/>
      <c r="E30" s="304"/>
      <c r="F30" s="304"/>
      <c r="G30" s="304"/>
      <c r="H30" s="304"/>
      <c r="I30" s="304"/>
      <c r="J30" s="305"/>
      <c r="K30" s="1"/>
    </row>
    <row r="31" spans="1:11">
      <c r="A31" s="1"/>
      <c r="B31" s="154"/>
      <c r="C31" s="154"/>
      <c r="D31" s="154"/>
      <c r="E31" s="154"/>
      <c r="F31" s="154"/>
      <c r="G31" s="154"/>
      <c r="H31" s="154"/>
      <c r="I31" s="154"/>
      <c r="J31" s="154"/>
      <c r="K31" s="1"/>
    </row>
    <row r="32" spans="1:11">
      <c r="B32" s="145"/>
      <c r="C32" s="145"/>
      <c r="D32" s="145"/>
      <c r="E32" s="145"/>
      <c r="F32" s="145"/>
      <c r="G32" s="145"/>
      <c r="H32" s="145"/>
      <c r="I32" s="145"/>
      <c r="J32" s="145"/>
    </row>
    <row r="33" spans="2:10">
      <c r="B33" s="145"/>
      <c r="C33" s="145"/>
      <c r="D33" s="145"/>
      <c r="E33" s="145"/>
      <c r="F33" s="145"/>
      <c r="G33" s="145"/>
      <c r="H33" s="145"/>
      <c r="I33" s="145"/>
      <c r="J33" s="145"/>
    </row>
    <row r="34" spans="2:10">
      <c r="B34" s="145"/>
      <c r="C34" s="145"/>
      <c r="D34" s="145"/>
      <c r="E34" s="145"/>
      <c r="F34" s="145"/>
      <c r="G34" s="145"/>
      <c r="H34" s="145"/>
      <c r="I34" s="145"/>
      <c r="J34" s="145"/>
    </row>
    <row r="35" spans="2:10">
      <c r="B35" s="145"/>
      <c r="C35" s="145"/>
      <c r="D35" s="145"/>
      <c r="E35" s="145"/>
      <c r="F35" s="145"/>
      <c r="G35" s="145"/>
      <c r="H35" s="145"/>
      <c r="I35" s="145"/>
      <c r="J35" s="145"/>
    </row>
    <row r="36" spans="2:10">
      <c r="B36" s="145"/>
      <c r="C36" s="145"/>
      <c r="D36" s="145"/>
      <c r="E36" s="145"/>
      <c r="F36" s="145"/>
      <c r="G36" s="145"/>
      <c r="H36" s="145"/>
      <c r="I36" s="145"/>
      <c r="J36" s="145"/>
    </row>
    <row r="37" spans="2:10">
      <c r="B37" s="145"/>
      <c r="C37" s="145"/>
      <c r="D37" s="145"/>
      <c r="E37" s="145"/>
      <c r="F37" s="145"/>
      <c r="G37" s="145"/>
      <c r="H37" s="145"/>
      <c r="I37" s="145"/>
      <c r="J37" s="145"/>
    </row>
    <row r="38" spans="2:10">
      <c r="B38" s="145"/>
      <c r="C38" s="145"/>
      <c r="D38" s="145"/>
      <c r="E38" s="145"/>
      <c r="F38" s="145"/>
      <c r="G38" s="145"/>
      <c r="H38" s="145"/>
      <c r="I38" s="145"/>
      <c r="J38" s="145"/>
    </row>
    <row r="39" spans="2:10">
      <c r="B39" s="145"/>
      <c r="C39" s="145"/>
      <c r="D39" s="145"/>
      <c r="E39" s="145"/>
      <c r="F39" s="145"/>
      <c r="G39" s="145"/>
      <c r="H39" s="145"/>
      <c r="I39" s="145"/>
      <c r="J39" s="14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B4" sqref="B4:E4"/>
    </sheetView>
  </sheetViews>
  <sheetFormatPr baseColWidth="10" defaultColWidth="10.42578125" defaultRowHeight="14.25"/>
  <cols>
    <col min="1" max="1" width="53.28515625" style="246" customWidth="1"/>
    <col min="2" max="2" width="15.42578125" style="247" customWidth="1"/>
    <col min="3" max="3" width="72.140625" style="214" customWidth="1"/>
    <col min="4" max="4" width="24.140625" style="247" customWidth="1"/>
    <col min="5" max="5" width="55.85546875" style="214" customWidth="1"/>
    <col min="6" max="6" width="4.7109375" style="214" customWidth="1"/>
    <col min="7" max="16384" width="10.42578125" style="214"/>
  </cols>
  <sheetData>
    <row r="1" spans="1:8" ht="87" customHeight="1">
      <c r="A1" s="212"/>
      <c r="B1" s="316" t="s">
        <v>29</v>
      </c>
      <c r="C1" s="316"/>
      <c r="D1" s="316"/>
      <c r="E1" s="212"/>
      <c r="F1" s="213"/>
      <c r="G1" s="213"/>
      <c r="H1" s="213"/>
    </row>
    <row r="2" spans="1:8" ht="54.75" customHeight="1">
      <c r="A2" s="215" t="s">
        <v>30</v>
      </c>
      <c r="B2" s="317" t="s">
        <v>31</v>
      </c>
      <c r="C2" s="318"/>
      <c r="D2" s="216" t="s">
        <v>32</v>
      </c>
      <c r="E2" s="217" t="s">
        <v>33</v>
      </c>
    </row>
    <row r="3" spans="1:8" ht="16.7" customHeight="1">
      <c r="A3" s="218"/>
      <c r="B3" s="219"/>
      <c r="C3" s="219"/>
      <c r="D3" s="220"/>
      <c r="E3" s="219"/>
    </row>
    <row r="4" spans="1:8" ht="54.75" customHeight="1">
      <c r="A4" s="215" t="s">
        <v>34</v>
      </c>
      <c r="B4" s="319" t="s">
        <v>2</v>
      </c>
      <c r="C4" s="320"/>
      <c r="D4" s="320"/>
      <c r="E4" s="320"/>
    </row>
    <row r="5" spans="1:8" ht="13.35" customHeight="1">
      <c r="A5" s="221"/>
      <c r="B5" s="222"/>
      <c r="D5" s="220"/>
      <c r="E5" s="220"/>
    </row>
    <row r="6" spans="1:8" ht="21" customHeight="1">
      <c r="A6" s="312" t="s">
        <v>35</v>
      </c>
      <c r="B6" s="311" t="s">
        <v>36</v>
      </c>
      <c r="C6" s="311"/>
      <c r="D6" s="311" t="s">
        <v>37</v>
      </c>
      <c r="E6" s="311"/>
    </row>
    <row r="7" spans="1:8" ht="115.5" customHeight="1">
      <c r="A7" s="312"/>
      <c r="B7" s="313" t="s">
        <v>38</v>
      </c>
      <c r="C7" s="314"/>
      <c r="D7" s="315" t="s">
        <v>39</v>
      </c>
      <c r="E7" s="315"/>
    </row>
    <row r="8" spans="1:8" ht="21" customHeight="1">
      <c r="A8" s="221"/>
      <c r="B8" s="222"/>
      <c r="D8" s="220"/>
      <c r="E8" s="220"/>
    </row>
    <row r="9" spans="1:8" ht="20.100000000000001" customHeight="1">
      <c r="A9" s="310" t="s">
        <v>40</v>
      </c>
      <c r="B9" s="310"/>
      <c r="C9" s="310"/>
      <c r="D9" s="310"/>
      <c r="E9" s="310"/>
    </row>
    <row r="10" spans="1:8" ht="20.100000000000001" customHeight="1">
      <c r="A10" s="223" t="s">
        <v>41</v>
      </c>
      <c r="B10" s="223" t="s">
        <v>42</v>
      </c>
      <c r="C10" s="223" t="s">
        <v>43</v>
      </c>
      <c r="D10" s="223" t="s">
        <v>44</v>
      </c>
      <c r="E10" s="223" t="s">
        <v>45</v>
      </c>
    </row>
    <row r="11" spans="1:8" s="227" customFormat="1" ht="118.5" customHeight="1">
      <c r="A11" s="321" t="s">
        <v>46</v>
      </c>
      <c r="B11" s="224">
        <v>1</v>
      </c>
      <c r="C11" s="225" t="s">
        <v>47</v>
      </c>
      <c r="D11" s="226">
        <v>1</v>
      </c>
      <c r="E11" s="225" t="s">
        <v>48</v>
      </c>
    </row>
    <row r="12" spans="1:8" s="227" customFormat="1" ht="113.25" customHeight="1">
      <c r="A12" s="321"/>
      <c r="B12" s="224">
        <v>2</v>
      </c>
      <c r="C12" s="225" t="s">
        <v>49</v>
      </c>
      <c r="D12" s="226"/>
      <c r="E12" s="225"/>
    </row>
    <row r="13" spans="1:8" ht="80.099999999999994" customHeight="1">
      <c r="A13" s="322" t="s">
        <v>50</v>
      </c>
      <c r="B13" s="228">
        <v>3</v>
      </c>
      <c r="C13" s="229" t="s">
        <v>51</v>
      </c>
      <c r="D13" s="228">
        <v>2</v>
      </c>
      <c r="E13" s="229" t="s">
        <v>52</v>
      </c>
    </row>
    <row r="14" spans="1:8" ht="80.099999999999994" customHeight="1">
      <c r="A14" s="322"/>
      <c r="B14" s="228">
        <v>4</v>
      </c>
      <c r="C14" s="229" t="s">
        <v>53</v>
      </c>
      <c r="D14" s="228"/>
      <c r="E14" s="229"/>
    </row>
    <row r="15" spans="1:8" ht="80.099999999999994" customHeight="1">
      <c r="A15" s="322"/>
      <c r="B15" s="228">
        <v>5</v>
      </c>
      <c r="C15" s="229" t="s">
        <v>54</v>
      </c>
      <c r="D15" s="228"/>
      <c r="E15" s="229"/>
    </row>
    <row r="16" spans="1:8" ht="80.099999999999994" customHeight="1">
      <c r="A16" s="306" t="s">
        <v>55</v>
      </c>
      <c r="B16" s="228">
        <v>6</v>
      </c>
      <c r="C16" s="229" t="s">
        <v>56</v>
      </c>
      <c r="D16" s="228">
        <v>3</v>
      </c>
      <c r="E16" s="225" t="s">
        <v>57</v>
      </c>
    </row>
    <row r="17" spans="1:10" ht="80.099999999999994" customHeight="1">
      <c r="A17" s="306"/>
      <c r="B17" s="228">
        <v>7</v>
      </c>
      <c r="C17" s="229" t="s">
        <v>58</v>
      </c>
      <c r="D17" s="228">
        <v>4</v>
      </c>
      <c r="E17" s="225" t="s">
        <v>59</v>
      </c>
    </row>
    <row r="18" spans="1:10" ht="80.099999999999994" customHeight="1">
      <c r="A18" s="306"/>
      <c r="B18" s="228">
        <v>8</v>
      </c>
      <c r="C18" s="229" t="s">
        <v>60</v>
      </c>
      <c r="D18" s="228"/>
      <c r="E18" s="230"/>
    </row>
    <row r="19" spans="1:10" ht="80.099999999999994" customHeight="1">
      <c r="A19" s="306"/>
      <c r="B19" s="228">
        <v>9</v>
      </c>
      <c r="C19" s="229" t="s">
        <v>61</v>
      </c>
      <c r="D19" s="228"/>
      <c r="E19" s="229"/>
    </row>
    <row r="20" spans="1:10" ht="80.099999999999994" customHeight="1">
      <c r="A20" s="306"/>
      <c r="B20" s="228">
        <v>10</v>
      </c>
      <c r="C20" s="229" t="s">
        <v>62</v>
      </c>
      <c r="D20" s="228"/>
      <c r="E20" s="225"/>
      <c r="J20" s="231"/>
    </row>
    <row r="21" spans="1:10" ht="80.099999999999994" customHeight="1">
      <c r="A21" s="306"/>
      <c r="B21" s="228">
        <v>11</v>
      </c>
      <c r="C21" s="229" t="s">
        <v>63</v>
      </c>
      <c r="D21" s="228"/>
      <c r="E21" s="229"/>
      <c r="J21" s="231"/>
    </row>
    <row r="22" spans="1:10" ht="80.099999999999994" customHeight="1">
      <c r="A22" s="306"/>
      <c r="B22" s="228">
        <v>12</v>
      </c>
      <c r="C22" s="229" t="s">
        <v>64</v>
      </c>
      <c r="D22" s="228"/>
      <c r="E22" s="229"/>
      <c r="J22" s="231"/>
    </row>
    <row r="23" spans="1:10" ht="80.099999999999994" customHeight="1">
      <c r="A23" s="306" t="s">
        <v>65</v>
      </c>
      <c r="B23" s="228">
        <v>13</v>
      </c>
      <c r="C23" s="225" t="s">
        <v>66</v>
      </c>
      <c r="D23" s="224">
        <v>5</v>
      </c>
      <c r="E23" s="225" t="s">
        <v>67</v>
      </c>
    </row>
    <row r="24" spans="1:10" ht="80.099999999999994" customHeight="1">
      <c r="A24" s="306"/>
      <c r="B24" s="228">
        <v>14</v>
      </c>
      <c r="C24" s="225" t="s">
        <v>68</v>
      </c>
      <c r="D24" s="224">
        <v>6</v>
      </c>
      <c r="E24" s="225" t="s">
        <v>69</v>
      </c>
    </row>
    <row r="25" spans="1:10" ht="80.099999999999994" customHeight="1">
      <c r="A25" s="306"/>
      <c r="B25" s="228">
        <v>15</v>
      </c>
      <c r="C25" s="225" t="s">
        <v>70</v>
      </c>
      <c r="D25" s="224">
        <v>7</v>
      </c>
      <c r="E25" s="225" t="s">
        <v>71</v>
      </c>
    </row>
    <row r="26" spans="1:10" ht="80.099999999999994" customHeight="1">
      <c r="A26" s="306"/>
      <c r="B26" s="228">
        <v>16</v>
      </c>
      <c r="C26" s="225" t="s">
        <v>72</v>
      </c>
      <c r="D26" s="224"/>
      <c r="E26" s="225"/>
    </row>
    <row r="27" spans="1:10" ht="174.6" customHeight="1">
      <c r="A27" s="232" t="s">
        <v>73</v>
      </c>
      <c r="B27" s="228">
        <v>17</v>
      </c>
      <c r="C27" s="225" t="s">
        <v>74</v>
      </c>
      <c r="D27" s="224">
        <v>8</v>
      </c>
      <c r="E27" s="225" t="s">
        <v>75</v>
      </c>
    </row>
    <row r="28" spans="1:10" ht="48.75" customHeight="1">
      <c r="A28" s="306" t="s">
        <v>76</v>
      </c>
      <c r="B28" s="228">
        <v>18</v>
      </c>
      <c r="C28" s="233" t="s">
        <v>77</v>
      </c>
      <c r="D28" s="228"/>
      <c r="E28" s="229"/>
    </row>
    <row r="29" spans="1:10" ht="87" customHeight="1">
      <c r="A29" s="306"/>
      <c r="B29" s="228">
        <v>19</v>
      </c>
      <c r="C29" s="233" t="s">
        <v>78</v>
      </c>
      <c r="D29" s="228"/>
      <c r="E29" s="229"/>
    </row>
    <row r="30" spans="1:10" ht="20.100000000000001" customHeight="1">
      <c r="A30" s="310" t="s">
        <v>79</v>
      </c>
      <c r="B30" s="310"/>
      <c r="C30" s="310"/>
      <c r="D30" s="310"/>
      <c r="E30" s="310"/>
    </row>
    <row r="31" spans="1:10" ht="20.100000000000001" customHeight="1">
      <c r="A31" s="223" t="s">
        <v>41</v>
      </c>
      <c r="B31" s="223" t="s">
        <v>42</v>
      </c>
      <c r="C31" s="223" t="s">
        <v>80</v>
      </c>
      <c r="D31" s="223" t="s">
        <v>44</v>
      </c>
      <c r="E31" s="223" t="s">
        <v>81</v>
      </c>
    </row>
    <row r="32" spans="1:10" ht="98.45" customHeight="1">
      <c r="A32" s="306" t="s">
        <v>82</v>
      </c>
      <c r="B32" s="224">
        <v>1</v>
      </c>
      <c r="C32" s="225" t="s">
        <v>83</v>
      </c>
      <c r="D32" s="224">
        <v>1</v>
      </c>
      <c r="E32" s="225" t="s">
        <v>84</v>
      </c>
    </row>
    <row r="33" spans="1:5" ht="81" customHeight="1">
      <c r="A33" s="306"/>
      <c r="B33" s="224">
        <v>2</v>
      </c>
      <c r="C33" s="225" t="s">
        <v>85</v>
      </c>
      <c r="D33" s="224">
        <v>2</v>
      </c>
      <c r="E33" s="225" t="s">
        <v>86</v>
      </c>
    </row>
    <row r="34" spans="1:5" ht="92.1" customHeight="1">
      <c r="A34" s="306"/>
      <c r="B34" s="224"/>
      <c r="C34" s="225"/>
      <c r="D34" s="224">
        <v>3</v>
      </c>
      <c r="E34" s="225" t="s">
        <v>87</v>
      </c>
    </row>
    <row r="35" spans="1:5" ht="68.25" customHeight="1">
      <c r="A35" s="306"/>
      <c r="B35" s="224"/>
      <c r="C35" s="225"/>
      <c r="D35" s="224">
        <v>4</v>
      </c>
      <c r="E35" s="225" t="s">
        <v>88</v>
      </c>
    </row>
    <row r="36" spans="1:5" ht="68.25" customHeight="1">
      <c r="A36" s="306"/>
      <c r="B36" s="224"/>
      <c r="C36" s="227"/>
      <c r="D36" s="224">
        <v>5</v>
      </c>
      <c r="E36" s="225" t="s">
        <v>89</v>
      </c>
    </row>
    <row r="37" spans="1:5" ht="41.45" customHeight="1">
      <c r="A37" s="306"/>
      <c r="B37" s="224"/>
      <c r="C37" s="233"/>
      <c r="D37" s="224">
        <v>6</v>
      </c>
      <c r="E37" s="225" t="s">
        <v>90</v>
      </c>
    </row>
    <row r="38" spans="1:5" ht="49.5" customHeight="1">
      <c r="A38" s="306"/>
      <c r="B38" s="224"/>
      <c r="C38" s="233"/>
      <c r="D38" s="224">
        <v>7</v>
      </c>
      <c r="E38" s="233" t="s">
        <v>91</v>
      </c>
    </row>
    <row r="39" spans="1:5" ht="49.5" customHeight="1">
      <c r="A39" s="306" t="s">
        <v>92</v>
      </c>
      <c r="B39" s="224">
        <v>3</v>
      </c>
      <c r="C39" s="233" t="s">
        <v>93</v>
      </c>
      <c r="D39" s="224">
        <v>8</v>
      </c>
      <c r="E39" s="233" t="s">
        <v>94</v>
      </c>
    </row>
    <row r="40" spans="1:5" ht="49.5" customHeight="1">
      <c r="A40" s="306"/>
      <c r="B40" s="224"/>
      <c r="C40" s="233"/>
      <c r="D40" s="224">
        <v>9</v>
      </c>
      <c r="E40" s="233" t="s">
        <v>95</v>
      </c>
    </row>
    <row r="41" spans="1:5" s="234" customFormat="1" ht="68.25" customHeight="1">
      <c r="A41" s="306"/>
      <c r="B41" s="224"/>
      <c r="C41" s="233"/>
      <c r="D41" s="224">
        <v>10</v>
      </c>
      <c r="E41" s="233" t="s">
        <v>96</v>
      </c>
    </row>
    <row r="42" spans="1:5" s="234" customFormat="1" ht="78.75" customHeight="1">
      <c r="A42" s="306"/>
      <c r="B42" s="224"/>
      <c r="C42" s="235"/>
      <c r="D42" s="224">
        <v>11</v>
      </c>
      <c r="E42" s="233" t="s">
        <v>97</v>
      </c>
    </row>
    <row r="43" spans="1:5" s="234" customFormat="1" ht="42.75">
      <c r="A43" s="306" t="s">
        <v>98</v>
      </c>
      <c r="B43" s="224">
        <v>4</v>
      </c>
      <c r="C43" s="225" t="s">
        <v>99</v>
      </c>
      <c r="D43" s="224">
        <v>12</v>
      </c>
      <c r="E43" s="236" t="s">
        <v>100</v>
      </c>
    </row>
    <row r="44" spans="1:5" s="234" customFormat="1" ht="55.5" customHeight="1">
      <c r="A44" s="306"/>
      <c r="B44" s="224">
        <v>5</v>
      </c>
      <c r="C44" s="225" t="s">
        <v>101</v>
      </c>
      <c r="D44" s="224"/>
      <c r="E44" s="225"/>
    </row>
    <row r="45" spans="1:5" s="234" customFormat="1" ht="42.75">
      <c r="A45" s="306"/>
      <c r="B45" s="224">
        <v>6</v>
      </c>
      <c r="C45" s="225" t="s">
        <v>102</v>
      </c>
      <c r="D45" s="224">
        <v>13</v>
      </c>
      <c r="E45" s="225" t="s">
        <v>103</v>
      </c>
    </row>
    <row r="46" spans="1:5" s="234" customFormat="1" ht="61.5" customHeight="1">
      <c r="A46" s="306"/>
      <c r="B46" s="224">
        <v>7</v>
      </c>
      <c r="C46" s="225" t="s">
        <v>104</v>
      </c>
      <c r="D46" s="224">
        <v>14</v>
      </c>
      <c r="E46" s="225" t="s">
        <v>105</v>
      </c>
    </row>
    <row r="47" spans="1:5" ht="71.25" customHeight="1">
      <c r="A47" s="306"/>
      <c r="B47" s="224">
        <v>8</v>
      </c>
      <c r="C47" s="236" t="s">
        <v>106</v>
      </c>
      <c r="D47" s="224">
        <v>15</v>
      </c>
      <c r="E47" s="225" t="s">
        <v>107</v>
      </c>
    </row>
    <row r="48" spans="1:5" ht="105" customHeight="1">
      <c r="A48" s="306"/>
      <c r="B48" s="224">
        <v>9</v>
      </c>
      <c r="C48" s="225" t="s">
        <v>108</v>
      </c>
      <c r="D48" s="224">
        <v>16</v>
      </c>
      <c r="E48" s="225" t="s">
        <v>109</v>
      </c>
    </row>
    <row r="49" spans="1:5" ht="75.599999999999994" customHeight="1">
      <c r="A49" s="306" t="s">
        <v>110</v>
      </c>
      <c r="B49" s="224">
        <v>10</v>
      </c>
      <c r="C49" s="225" t="s">
        <v>111</v>
      </c>
      <c r="D49" s="224">
        <v>17</v>
      </c>
      <c r="E49" s="225" t="s">
        <v>112</v>
      </c>
    </row>
    <row r="50" spans="1:5" ht="62.45" customHeight="1">
      <c r="A50" s="306"/>
      <c r="B50" s="224">
        <v>11</v>
      </c>
      <c r="C50" s="225" t="s">
        <v>113</v>
      </c>
      <c r="D50" s="226">
        <v>18</v>
      </c>
      <c r="E50" s="225" t="s">
        <v>114</v>
      </c>
    </row>
    <row r="51" spans="1:5" ht="28.5">
      <c r="A51" s="306"/>
      <c r="B51" s="224">
        <v>12</v>
      </c>
      <c r="C51" s="225" t="s">
        <v>115</v>
      </c>
      <c r="D51" s="226">
        <v>19</v>
      </c>
      <c r="E51" s="225" t="s">
        <v>116</v>
      </c>
    </row>
    <row r="52" spans="1:5" ht="57">
      <c r="A52" s="306" t="s">
        <v>117</v>
      </c>
      <c r="B52" s="224">
        <v>13</v>
      </c>
      <c r="C52" s="225" t="s">
        <v>118</v>
      </c>
      <c r="D52" s="226">
        <v>20</v>
      </c>
      <c r="E52" s="236" t="s">
        <v>119</v>
      </c>
    </row>
    <row r="53" spans="1:5" ht="28.5">
      <c r="A53" s="306"/>
      <c r="B53" s="224">
        <v>14</v>
      </c>
      <c r="C53" s="225" t="s">
        <v>120</v>
      </c>
      <c r="D53" s="226">
        <v>21</v>
      </c>
      <c r="E53" s="236" t="s">
        <v>121</v>
      </c>
    </row>
    <row r="54" spans="1:5" ht="71.25">
      <c r="A54" s="306"/>
      <c r="B54" s="224">
        <v>15</v>
      </c>
      <c r="C54" s="225" t="s">
        <v>122</v>
      </c>
      <c r="D54" s="226"/>
      <c r="E54" s="236"/>
    </row>
    <row r="55" spans="1:5" ht="28.5">
      <c r="A55" s="306"/>
      <c r="B55" s="224">
        <v>16</v>
      </c>
      <c r="C55" s="225" t="s">
        <v>123</v>
      </c>
      <c r="D55" s="226"/>
      <c r="E55" s="236"/>
    </row>
    <row r="56" spans="1:5">
      <c r="A56" s="306"/>
      <c r="B56" s="224">
        <v>17</v>
      </c>
      <c r="C56" s="225" t="s">
        <v>124</v>
      </c>
      <c r="D56" s="226"/>
      <c r="E56" s="236"/>
    </row>
    <row r="57" spans="1:5" ht="28.5">
      <c r="A57" s="306"/>
      <c r="B57" s="224">
        <v>18</v>
      </c>
      <c r="C57" s="225" t="s">
        <v>125</v>
      </c>
      <c r="D57" s="226"/>
      <c r="E57" s="236"/>
    </row>
    <row r="58" spans="1:5">
      <c r="A58" s="306"/>
      <c r="B58" s="224">
        <v>19</v>
      </c>
      <c r="C58" s="225" t="s">
        <v>126</v>
      </c>
      <c r="D58" s="226"/>
      <c r="E58" s="236"/>
    </row>
    <row r="59" spans="1:5" ht="28.5">
      <c r="A59" s="306"/>
      <c r="B59" s="224">
        <v>20</v>
      </c>
      <c r="C59" s="225" t="s">
        <v>127</v>
      </c>
      <c r="D59" s="226"/>
      <c r="E59" s="236"/>
    </row>
    <row r="60" spans="1:5" ht="28.5">
      <c r="A60" s="306"/>
      <c r="B60" s="224">
        <v>21</v>
      </c>
      <c r="C60" s="225" t="s">
        <v>128</v>
      </c>
      <c r="D60" s="226"/>
      <c r="E60" s="236"/>
    </row>
    <row r="61" spans="1:5">
      <c r="A61" s="306"/>
      <c r="B61" s="224">
        <v>22</v>
      </c>
      <c r="C61" s="225" t="s">
        <v>129</v>
      </c>
      <c r="D61" s="226"/>
      <c r="E61" s="237"/>
    </row>
    <row r="62" spans="1:5" ht="42.75">
      <c r="A62" s="306" t="s">
        <v>130</v>
      </c>
      <c r="B62" s="224">
        <v>23</v>
      </c>
      <c r="C62" s="225" t="s">
        <v>131</v>
      </c>
      <c r="D62" s="226">
        <v>22</v>
      </c>
      <c r="E62" s="236" t="s">
        <v>132</v>
      </c>
    </row>
    <row r="63" spans="1:5" ht="42.75">
      <c r="A63" s="306"/>
      <c r="B63" s="224">
        <v>24</v>
      </c>
      <c r="C63" s="225" t="s">
        <v>133</v>
      </c>
      <c r="D63" s="226">
        <v>23</v>
      </c>
      <c r="E63" s="225" t="s">
        <v>134</v>
      </c>
    </row>
    <row r="64" spans="1:5">
      <c r="A64" s="306"/>
      <c r="B64" s="224">
        <v>25</v>
      </c>
      <c r="C64" s="225" t="s">
        <v>135</v>
      </c>
      <c r="D64" s="226"/>
      <c r="E64" s="236"/>
    </row>
    <row r="65" spans="1:10" ht="42.75">
      <c r="A65" s="307" t="s">
        <v>136</v>
      </c>
      <c r="B65" s="224">
        <v>26</v>
      </c>
      <c r="C65" s="225" t="s">
        <v>137</v>
      </c>
      <c r="D65" s="226">
        <v>24</v>
      </c>
      <c r="E65" s="236" t="s">
        <v>138</v>
      </c>
    </row>
    <row r="66" spans="1:10" ht="45" customHeight="1">
      <c r="A66" s="309"/>
      <c r="B66" s="224"/>
      <c r="C66" s="225"/>
      <c r="D66" s="226"/>
      <c r="E66" s="226"/>
    </row>
    <row r="67" spans="1:10" ht="77.099999999999994" customHeight="1">
      <c r="A67" s="306" t="s">
        <v>139</v>
      </c>
      <c r="B67" s="224">
        <v>27</v>
      </c>
      <c r="C67" s="225" t="s">
        <v>140</v>
      </c>
      <c r="D67" s="226">
        <v>25</v>
      </c>
      <c r="E67" s="225" t="s">
        <v>141</v>
      </c>
    </row>
    <row r="68" spans="1:10" ht="15.95" customHeight="1">
      <c r="A68" s="306"/>
      <c r="B68" s="224"/>
      <c r="C68" s="225"/>
      <c r="D68" s="226">
        <v>26</v>
      </c>
      <c r="E68" s="225" t="s">
        <v>142</v>
      </c>
    </row>
    <row r="69" spans="1:10" ht="50.1" customHeight="1">
      <c r="A69" s="306" t="s">
        <v>143</v>
      </c>
      <c r="B69" s="224">
        <v>28</v>
      </c>
      <c r="C69" s="236" t="s">
        <v>144</v>
      </c>
      <c r="D69" s="226">
        <v>27</v>
      </c>
      <c r="E69" s="236" t="s">
        <v>145</v>
      </c>
    </row>
    <row r="70" spans="1:10" ht="50.1" customHeight="1">
      <c r="A70" s="306"/>
      <c r="B70" s="224">
        <v>29</v>
      </c>
      <c r="C70" s="236" t="s">
        <v>146</v>
      </c>
      <c r="D70" s="226">
        <v>28</v>
      </c>
      <c r="E70" s="236" t="s">
        <v>147</v>
      </c>
    </row>
    <row r="71" spans="1:10" ht="50.1" customHeight="1">
      <c r="A71" s="306"/>
      <c r="B71" s="224"/>
      <c r="C71" s="227"/>
      <c r="D71" s="226">
        <v>29</v>
      </c>
      <c r="E71" s="236" t="s">
        <v>148</v>
      </c>
    </row>
    <row r="72" spans="1:10" ht="50.1" customHeight="1">
      <c r="A72" s="306"/>
      <c r="B72" s="224"/>
      <c r="C72" s="238"/>
      <c r="D72" s="226">
        <v>30</v>
      </c>
      <c r="E72" s="236" t="s">
        <v>149</v>
      </c>
    </row>
    <row r="73" spans="1:10" ht="50.1" customHeight="1">
      <c r="A73" s="306"/>
      <c r="B73" s="224"/>
      <c r="C73" s="236"/>
      <c r="D73" s="226">
        <v>31</v>
      </c>
      <c r="E73" s="236" t="s">
        <v>150</v>
      </c>
    </row>
    <row r="74" spans="1:10" ht="50.1" customHeight="1">
      <c r="A74" s="306"/>
      <c r="B74" s="224"/>
      <c r="C74" s="236"/>
      <c r="D74" s="226">
        <v>32</v>
      </c>
      <c r="E74" s="236" t="s">
        <v>151</v>
      </c>
    </row>
    <row r="75" spans="1:10" ht="50.1" customHeight="1">
      <c r="A75" s="306"/>
      <c r="B75" s="224"/>
      <c r="C75" s="236"/>
      <c r="D75" s="226">
        <v>33</v>
      </c>
      <c r="E75" s="238" t="s">
        <v>152</v>
      </c>
    </row>
    <row r="76" spans="1:10" ht="39.950000000000003" customHeight="1">
      <c r="A76" s="306"/>
      <c r="B76" s="224"/>
      <c r="C76" s="226"/>
      <c r="D76" s="226">
        <v>34</v>
      </c>
      <c r="E76" s="236" t="s">
        <v>153</v>
      </c>
    </row>
    <row r="77" spans="1:10" ht="39.950000000000003" customHeight="1">
      <c r="A77" s="307" t="s">
        <v>154</v>
      </c>
      <c r="B77" s="224">
        <v>30</v>
      </c>
      <c r="C77" s="225" t="s">
        <v>155</v>
      </c>
      <c r="D77" s="226">
        <v>35</v>
      </c>
      <c r="E77" s="225" t="s">
        <v>156</v>
      </c>
    </row>
    <row r="78" spans="1:10" ht="72" customHeight="1">
      <c r="A78" s="308"/>
      <c r="B78" s="224">
        <v>31</v>
      </c>
      <c r="C78" s="225" t="s">
        <v>157</v>
      </c>
      <c r="D78" s="226">
        <v>36</v>
      </c>
      <c r="E78" s="225" t="s">
        <v>158</v>
      </c>
    </row>
    <row r="79" spans="1:10" ht="72" customHeight="1">
      <c r="A79" s="308"/>
      <c r="B79" s="224">
        <v>32</v>
      </c>
      <c r="C79" s="225" t="s">
        <v>159</v>
      </c>
      <c r="D79" s="239">
        <v>37</v>
      </c>
      <c r="E79" s="225" t="s">
        <v>160</v>
      </c>
    </row>
    <row r="80" spans="1:10" ht="72" customHeight="1">
      <c r="A80" s="308"/>
      <c r="B80" s="224">
        <v>33</v>
      </c>
      <c r="C80" s="225" t="s">
        <v>161</v>
      </c>
      <c r="D80" s="239">
        <v>38</v>
      </c>
      <c r="E80" s="225" t="s">
        <v>162</v>
      </c>
      <c r="J80" s="214" t="s">
        <v>39</v>
      </c>
    </row>
    <row r="81" spans="1:5" ht="72" customHeight="1">
      <c r="A81" s="308"/>
      <c r="B81" s="240">
        <v>34</v>
      </c>
      <c r="C81" s="241" t="s">
        <v>163</v>
      </c>
      <c r="D81" s="242">
        <v>39</v>
      </c>
      <c r="E81" s="241" t="s">
        <v>164</v>
      </c>
    </row>
    <row r="82" spans="1:5" ht="72" customHeight="1">
      <c r="A82" s="243"/>
      <c r="B82" s="244"/>
      <c r="C82" s="245"/>
      <c r="D82" s="244"/>
      <c r="E82" s="245"/>
    </row>
  </sheetData>
  <mergeCells count="25">
    <mergeCell ref="B1:D1"/>
    <mergeCell ref="B2:C2"/>
    <mergeCell ref="B4:E4"/>
    <mergeCell ref="A11:A12"/>
    <mergeCell ref="A13:A15"/>
    <mergeCell ref="A28:A29"/>
    <mergeCell ref="A30:E30"/>
    <mergeCell ref="A32:A38"/>
    <mergeCell ref="A39:A42"/>
    <mergeCell ref="B6:C6"/>
    <mergeCell ref="A16:A22"/>
    <mergeCell ref="A23:A26"/>
    <mergeCell ref="A6:A7"/>
    <mergeCell ref="D6:E6"/>
    <mergeCell ref="B7:C7"/>
    <mergeCell ref="D7:E7"/>
    <mergeCell ref="A9:E9"/>
    <mergeCell ref="A67:A68"/>
    <mergeCell ref="A69:A76"/>
    <mergeCell ref="A77:A81"/>
    <mergeCell ref="A43:A48"/>
    <mergeCell ref="A49:A51"/>
    <mergeCell ref="A52:A61"/>
    <mergeCell ref="A62:A64"/>
    <mergeCell ref="A65:A6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85" zoomScaleNormal="85" workbookViewId="0"/>
  </sheetViews>
  <sheetFormatPr baseColWidth="10" defaultColWidth="10.42578125" defaultRowHeight="114.75" customHeight="1"/>
  <cols>
    <col min="1" max="1" width="60.85546875" style="263" customWidth="1"/>
    <col min="2" max="2" width="15.85546875" style="264" customWidth="1"/>
    <col min="3" max="5" width="15.85546875" style="265" customWidth="1"/>
    <col min="6" max="6" width="40.85546875" style="263" customWidth="1"/>
    <col min="7" max="7" width="2.7109375" style="249" customWidth="1"/>
    <col min="8" max="16384" width="10.42578125" style="249"/>
  </cols>
  <sheetData>
    <row r="1" spans="1:6" ht="109.5" customHeight="1">
      <c r="A1" s="248"/>
      <c r="B1" s="324" t="s">
        <v>165</v>
      </c>
      <c r="C1" s="324"/>
      <c r="D1" s="324"/>
      <c r="E1" s="324"/>
      <c r="F1" s="248"/>
    </row>
    <row r="2" spans="1:6" ht="15">
      <c r="A2" s="323" t="s">
        <v>166</v>
      </c>
      <c r="B2" s="323"/>
      <c r="C2" s="323"/>
      <c r="D2" s="323"/>
      <c r="E2" s="323"/>
      <c r="F2" s="323"/>
    </row>
    <row r="3" spans="1:6" ht="15">
      <c r="A3" s="325" t="s">
        <v>167</v>
      </c>
      <c r="B3" s="326" t="s">
        <v>168</v>
      </c>
      <c r="C3" s="326"/>
      <c r="D3" s="326"/>
      <c r="E3" s="326"/>
      <c r="F3" s="250" t="s">
        <v>169</v>
      </c>
    </row>
    <row r="4" spans="1:6" ht="28.5" customHeight="1">
      <c r="A4" s="325"/>
      <c r="B4" s="251" t="s">
        <v>170</v>
      </c>
      <c r="C4" s="251" t="s">
        <v>171</v>
      </c>
      <c r="D4" s="251" t="s">
        <v>172</v>
      </c>
      <c r="E4" s="251" t="s">
        <v>173</v>
      </c>
      <c r="F4" s="252"/>
    </row>
    <row r="5" spans="1:6" ht="46.5" customHeight="1">
      <c r="A5" s="253" t="s">
        <v>174</v>
      </c>
      <c r="B5" s="254"/>
      <c r="C5" s="255"/>
      <c r="D5" s="255">
        <v>8.9</v>
      </c>
      <c r="E5" s="255">
        <v>13.16</v>
      </c>
      <c r="F5" s="256" t="s">
        <v>175</v>
      </c>
    </row>
    <row r="6" spans="1:6" ht="45">
      <c r="A6" s="257" t="s">
        <v>176</v>
      </c>
      <c r="B6" s="254"/>
      <c r="C6" s="255"/>
      <c r="D6" s="255">
        <v>11</v>
      </c>
      <c r="E6" s="255" t="s">
        <v>177</v>
      </c>
      <c r="F6" s="256" t="s">
        <v>175</v>
      </c>
    </row>
    <row r="7" spans="1:6" ht="30">
      <c r="A7" s="257" t="s">
        <v>178</v>
      </c>
      <c r="B7" s="258"/>
      <c r="C7" s="259"/>
      <c r="D7" s="259">
        <v>1</v>
      </c>
      <c r="E7" s="259" t="s">
        <v>179</v>
      </c>
      <c r="F7" s="256" t="s">
        <v>175</v>
      </c>
    </row>
    <row r="8" spans="1:6" ht="30">
      <c r="A8" s="260" t="s">
        <v>180</v>
      </c>
      <c r="B8" s="258">
        <v>16</v>
      </c>
      <c r="C8" s="259">
        <v>3.4</v>
      </c>
      <c r="D8" s="259" t="s">
        <v>181</v>
      </c>
      <c r="E8" s="259" t="s">
        <v>182</v>
      </c>
      <c r="F8" s="256" t="s">
        <v>175</v>
      </c>
    </row>
    <row r="9" spans="1:6" ht="45">
      <c r="A9" s="260" t="s">
        <v>183</v>
      </c>
      <c r="B9" s="258" t="s">
        <v>184</v>
      </c>
      <c r="C9" s="258">
        <v>7</v>
      </c>
      <c r="D9" s="255" t="s">
        <v>185</v>
      </c>
      <c r="E9" s="255" t="s">
        <v>186</v>
      </c>
      <c r="F9" s="256" t="s">
        <v>175</v>
      </c>
    </row>
    <row r="10" spans="1:6" ht="30">
      <c r="A10" s="257" t="s">
        <v>187</v>
      </c>
      <c r="B10" s="254"/>
      <c r="C10" s="255"/>
      <c r="D10" s="255" t="s">
        <v>188</v>
      </c>
      <c r="E10" s="255">
        <v>28</v>
      </c>
      <c r="F10" s="256" t="s">
        <v>175</v>
      </c>
    </row>
    <row r="11" spans="1:6" ht="30">
      <c r="A11" s="261" t="s">
        <v>189</v>
      </c>
      <c r="B11" s="258"/>
      <c r="C11" s="259"/>
      <c r="D11" s="259" t="s">
        <v>190</v>
      </c>
      <c r="E11" s="259">
        <v>20.21</v>
      </c>
      <c r="F11" s="262" t="s">
        <v>175</v>
      </c>
    </row>
    <row r="12" spans="1:6" ht="45">
      <c r="A12" s="261" t="s">
        <v>191</v>
      </c>
      <c r="B12" s="258"/>
      <c r="C12" s="259"/>
      <c r="D12" s="255" t="s">
        <v>192</v>
      </c>
      <c r="E12" s="259" t="s">
        <v>193</v>
      </c>
      <c r="F12" s="262" t="s">
        <v>175</v>
      </c>
    </row>
    <row r="13" spans="1:6" ht="30">
      <c r="A13" s="261" t="s">
        <v>194</v>
      </c>
      <c r="B13" s="258">
        <v>2.17</v>
      </c>
      <c r="C13" s="259">
        <v>8</v>
      </c>
      <c r="D13" s="259">
        <v>1</v>
      </c>
      <c r="E13" s="259" t="s">
        <v>195</v>
      </c>
      <c r="F13" s="262" t="s">
        <v>196</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A91CB9A-BEDF-44EF-A93C-1F3B31F973A1}"/>
    <dataValidation allowBlank="1" showInputMessage="1" showErrorMessage="1" prompt="Proponer y escribir en una frase la estrategia para gestionar la debilidad, la oportunidad, la amenaza o la fortaleza.Usar verbo de acción en infinitivo._x000a_" sqref="G1 A3" xr:uid="{D126CDB0-0040-4CC4-92DF-E184D9DCBEA9}"/>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zoomScaleNormal="100" workbookViewId="0">
      <selection activeCell="D15" sqref="D15:E15"/>
    </sheetView>
  </sheetViews>
  <sheetFormatPr baseColWidth="10" defaultColWidth="11.42578125" defaultRowHeight="12"/>
  <cols>
    <col min="1" max="1" width="2.7109375" style="154" customWidth="1"/>
    <col min="2" max="2" width="24.7109375" style="154" customWidth="1"/>
    <col min="3" max="3" width="11.28515625" style="155" customWidth="1"/>
    <col min="4" max="4" width="19.28515625" style="155" customWidth="1"/>
    <col min="5" max="5" width="13.5703125" style="154" customWidth="1"/>
    <col min="6" max="6" width="24.7109375" style="154" customWidth="1"/>
    <col min="7" max="7" width="79.140625" style="154" customWidth="1"/>
    <col min="8" max="8" width="11.42578125" style="154"/>
    <col min="9" max="9" width="32" style="154" customWidth="1"/>
    <col min="10" max="16384" width="11.42578125" style="154"/>
  </cols>
  <sheetData>
    <row r="1" spans="2:9" ht="12.75" thickBot="1"/>
    <row r="2" spans="2:9">
      <c r="B2" s="327" t="s">
        <v>197</v>
      </c>
      <c r="C2" s="328"/>
      <c r="D2" s="328"/>
      <c r="E2" s="328"/>
      <c r="F2" s="328"/>
      <c r="G2" s="329"/>
    </row>
    <row r="3" spans="2:9">
      <c r="B3" s="330" t="s">
        <v>198</v>
      </c>
      <c r="C3" s="331"/>
      <c r="D3" s="332"/>
      <c r="E3" s="332"/>
      <c r="F3" s="332"/>
      <c r="G3" s="333"/>
    </row>
    <row r="4" spans="2:9" ht="48.75" customHeight="1">
      <c r="B4" s="334" t="s">
        <v>199</v>
      </c>
      <c r="C4" s="335"/>
      <c r="D4" s="335"/>
      <c r="E4" s="335"/>
      <c r="F4" s="335"/>
      <c r="G4" s="336"/>
    </row>
    <row r="5" spans="2:9">
      <c r="B5" s="156"/>
      <c r="C5" s="171"/>
      <c r="D5" s="172"/>
      <c r="E5" s="173"/>
      <c r="F5" s="173"/>
      <c r="G5" s="174"/>
    </row>
    <row r="6" spans="2:9" ht="16.5" customHeight="1">
      <c r="B6" s="337" t="s">
        <v>200</v>
      </c>
      <c r="C6" s="338"/>
      <c r="D6" s="338"/>
      <c r="E6" s="338"/>
      <c r="F6" s="338"/>
      <c r="G6" s="339"/>
    </row>
    <row r="7" spans="2:9" ht="76.5" customHeight="1">
      <c r="B7" s="337"/>
      <c r="C7" s="338"/>
      <c r="D7" s="338"/>
      <c r="E7" s="338"/>
      <c r="F7" s="338"/>
      <c r="G7" s="339"/>
    </row>
    <row r="8" spans="2:9" ht="12.75" thickBot="1">
      <c r="B8" s="157"/>
      <c r="C8" s="158"/>
      <c r="D8" s="158"/>
      <c r="E8" s="159"/>
      <c r="F8" s="160"/>
      <c r="G8" s="175"/>
    </row>
    <row r="9" spans="2:9">
      <c r="B9" s="161"/>
      <c r="C9" s="162" t="s">
        <v>201</v>
      </c>
      <c r="D9" s="340" t="s">
        <v>202</v>
      </c>
      <c r="E9" s="341"/>
      <c r="F9" s="342" t="s">
        <v>203</v>
      </c>
      <c r="G9" s="343"/>
    </row>
    <row r="10" spans="2:9" ht="15" customHeight="1">
      <c r="B10" s="163"/>
      <c r="C10" s="164">
        <v>5</v>
      </c>
      <c r="D10" s="344" t="s">
        <v>204</v>
      </c>
      <c r="E10" s="345"/>
      <c r="F10" s="346" t="s">
        <v>205</v>
      </c>
      <c r="G10" s="347"/>
      <c r="H10" s="353"/>
      <c r="I10" s="353"/>
    </row>
    <row r="11" spans="2:9">
      <c r="B11" s="163"/>
      <c r="C11" s="164">
        <v>5</v>
      </c>
      <c r="D11" s="344" t="s">
        <v>206</v>
      </c>
      <c r="E11" s="345"/>
      <c r="F11" s="346" t="s">
        <v>207</v>
      </c>
      <c r="G11" s="347"/>
      <c r="H11" s="353"/>
      <c r="I11" s="353"/>
    </row>
    <row r="12" spans="2:9">
      <c r="B12" s="163"/>
      <c r="C12" s="164">
        <v>5</v>
      </c>
      <c r="D12" s="344" t="s">
        <v>208</v>
      </c>
      <c r="E12" s="345"/>
      <c r="F12" s="346" t="s">
        <v>209</v>
      </c>
      <c r="G12" s="347"/>
      <c r="H12" s="353"/>
      <c r="I12" s="353"/>
    </row>
    <row r="13" spans="2:9" ht="27.75" customHeight="1">
      <c r="B13" s="163"/>
      <c r="C13" s="164">
        <v>5</v>
      </c>
      <c r="D13" s="344" t="s">
        <v>210</v>
      </c>
      <c r="E13" s="345"/>
      <c r="F13" s="346" t="s">
        <v>211</v>
      </c>
      <c r="G13" s="347"/>
      <c r="H13" s="353"/>
      <c r="I13" s="353"/>
    </row>
    <row r="14" spans="2:9">
      <c r="B14" s="163"/>
      <c r="C14" s="164">
        <v>5</v>
      </c>
      <c r="D14" s="344" t="s">
        <v>212</v>
      </c>
      <c r="E14" s="345"/>
      <c r="F14" s="346" t="s">
        <v>213</v>
      </c>
      <c r="G14" s="347"/>
      <c r="H14" s="353"/>
      <c r="I14" s="353"/>
    </row>
    <row r="15" spans="2:9" ht="41.25" customHeight="1">
      <c r="B15" s="163"/>
      <c r="C15" s="164">
        <v>5</v>
      </c>
      <c r="D15" s="344" t="s">
        <v>214</v>
      </c>
      <c r="E15" s="345"/>
      <c r="F15" s="346" t="s">
        <v>215</v>
      </c>
      <c r="G15" s="347"/>
      <c r="H15" s="353"/>
      <c r="I15" s="353"/>
    </row>
    <row r="16" spans="2:9" ht="41.25" customHeight="1">
      <c r="B16" s="163"/>
      <c r="C16" s="164">
        <v>5</v>
      </c>
      <c r="D16" s="348" t="s">
        <v>216</v>
      </c>
      <c r="E16" s="349"/>
      <c r="F16" s="346" t="s">
        <v>217</v>
      </c>
      <c r="G16" s="347"/>
      <c r="H16" s="353"/>
      <c r="I16" s="353"/>
    </row>
    <row r="17" spans="2:9" ht="51.75" customHeight="1">
      <c r="B17" s="163"/>
      <c r="C17" s="164">
        <v>5</v>
      </c>
      <c r="D17" s="349" t="s">
        <v>218</v>
      </c>
      <c r="E17" s="352"/>
      <c r="F17" s="346" t="s">
        <v>219</v>
      </c>
      <c r="G17" s="347"/>
      <c r="H17" s="353"/>
      <c r="I17" s="353"/>
    </row>
    <row r="18" spans="2:9" ht="51.75" customHeight="1">
      <c r="B18" s="163"/>
      <c r="C18" s="164">
        <v>5</v>
      </c>
      <c r="D18" s="348" t="s">
        <v>220</v>
      </c>
      <c r="E18" s="349"/>
      <c r="F18" s="346" t="s">
        <v>221</v>
      </c>
      <c r="G18" s="347"/>
      <c r="H18" s="353"/>
      <c r="I18" s="353"/>
    </row>
    <row r="19" spans="2:9" ht="51.75" customHeight="1">
      <c r="B19" s="163"/>
      <c r="C19" s="164">
        <v>5</v>
      </c>
      <c r="D19" s="143" t="s">
        <v>222</v>
      </c>
      <c r="E19" s="144"/>
      <c r="F19" s="346" t="s">
        <v>223</v>
      </c>
      <c r="G19" s="347"/>
      <c r="H19" s="353"/>
      <c r="I19" s="353"/>
    </row>
    <row r="20" spans="2:9" ht="51.75" customHeight="1">
      <c r="B20" s="163"/>
      <c r="C20" s="164">
        <v>5</v>
      </c>
      <c r="D20" s="143" t="s">
        <v>224</v>
      </c>
      <c r="E20" s="144"/>
      <c r="F20" s="346" t="s">
        <v>225</v>
      </c>
      <c r="G20" s="347"/>
      <c r="H20" s="353"/>
      <c r="I20" s="353"/>
    </row>
    <row r="21" spans="2:9" ht="66.75" customHeight="1">
      <c r="B21" s="163"/>
      <c r="C21" s="164">
        <v>5</v>
      </c>
      <c r="D21" s="348" t="s">
        <v>226</v>
      </c>
      <c r="E21" s="349"/>
      <c r="F21" s="346" t="s">
        <v>227</v>
      </c>
      <c r="G21" s="347"/>
      <c r="H21" s="353"/>
      <c r="I21" s="353"/>
    </row>
    <row r="22" spans="2:9" ht="23.25" customHeight="1">
      <c r="B22" s="163"/>
      <c r="C22" s="164">
        <v>5</v>
      </c>
      <c r="D22" s="350" t="s">
        <v>228</v>
      </c>
      <c r="E22" s="351"/>
      <c r="F22" s="346" t="s">
        <v>229</v>
      </c>
      <c r="G22" s="347"/>
      <c r="H22" s="376"/>
      <c r="I22" s="376"/>
    </row>
    <row r="23" spans="2:9" ht="26.25" customHeight="1">
      <c r="B23" s="163"/>
      <c r="C23" s="164">
        <v>5</v>
      </c>
      <c r="D23" s="365" t="s">
        <v>230</v>
      </c>
      <c r="E23" s="365"/>
      <c r="F23" s="366" t="s">
        <v>231</v>
      </c>
      <c r="G23" s="347"/>
      <c r="H23" s="353"/>
      <c r="I23" s="353"/>
    </row>
    <row r="24" spans="2:9" ht="26.25" customHeight="1">
      <c r="B24" s="163"/>
      <c r="C24" s="164">
        <v>5</v>
      </c>
      <c r="D24" s="365" t="s">
        <v>232</v>
      </c>
      <c r="E24" s="365"/>
      <c r="F24" s="366" t="s">
        <v>233</v>
      </c>
      <c r="G24" s="347"/>
      <c r="H24" s="353"/>
      <c r="I24" s="353"/>
    </row>
    <row r="25" spans="2:9" ht="26.25" customHeight="1">
      <c r="B25" s="163"/>
      <c r="C25" s="164">
        <v>5</v>
      </c>
      <c r="D25" s="367" t="s">
        <v>234</v>
      </c>
      <c r="E25" s="368"/>
      <c r="F25" s="366" t="s">
        <v>235</v>
      </c>
      <c r="G25" s="347"/>
      <c r="H25" s="353"/>
      <c r="I25" s="353"/>
    </row>
    <row r="26" spans="2:9" ht="27" customHeight="1">
      <c r="B26" s="96"/>
      <c r="C26" s="353" t="s">
        <v>236</v>
      </c>
      <c r="D26" s="354"/>
      <c r="E26" s="354"/>
      <c r="F26" s="354"/>
      <c r="G26" s="355"/>
    </row>
    <row r="27" spans="2:9" ht="27" customHeight="1">
      <c r="B27" s="356" t="s">
        <v>237</v>
      </c>
      <c r="C27" s="357"/>
      <c r="D27" s="357"/>
      <c r="E27" s="357"/>
      <c r="F27" s="357"/>
      <c r="G27" s="358"/>
    </row>
    <row r="28" spans="2:9" ht="10.5" customHeight="1">
      <c r="B28" s="165"/>
      <c r="D28" s="97"/>
      <c r="E28" s="98"/>
      <c r="F28" s="99"/>
      <c r="G28" s="99"/>
    </row>
    <row r="29" spans="2:9">
      <c r="B29" s="165"/>
      <c r="C29" s="166"/>
      <c r="D29" s="359" t="s">
        <v>202</v>
      </c>
      <c r="E29" s="359"/>
      <c r="F29" s="360" t="s">
        <v>203</v>
      </c>
      <c r="G29" s="361"/>
    </row>
    <row r="30" spans="2:9">
      <c r="B30" s="165"/>
      <c r="D30" s="362" t="s">
        <v>204</v>
      </c>
      <c r="E30" s="362"/>
      <c r="F30" s="363" t="s">
        <v>238</v>
      </c>
      <c r="G30" s="364"/>
      <c r="H30" s="353"/>
      <c r="I30" s="353"/>
    </row>
    <row r="31" spans="2:9">
      <c r="B31" s="165"/>
      <c r="D31" s="362" t="s">
        <v>206</v>
      </c>
      <c r="E31" s="362"/>
      <c r="F31" s="363" t="s">
        <v>239</v>
      </c>
      <c r="G31" s="364"/>
      <c r="H31" s="353"/>
      <c r="I31" s="353"/>
    </row>
    <row r="32" spans="2:9">
      <c r="B32" s="165"/>
      <c r="D32" s="362" t="s">
        <v>208</v>
      </c>
      <c r="E32" s="362"/>
      <c r="F32" s="363" t="s">
        <v>240</v>
      </c>
      <c r="G32" s="364"/>
      <c r="H32" s="353"/>
      <c r="I32" s="353"/>
    </row>
    <row r="33" spans="2:9">
      <c r="B33" s="165"/>
      <c r="D33" s="362" t="s">
        <v>210</v>
      </c>
      <c r="E33" s="362"/>
      <c r="F33" s="363" t="s">
        <v>241</v>
      </c>
      <c r="G33" s="364"/>
      <c r="H33" s="353"/>
      <c r="I33" s="353"/>
    </row>
    <row r="34" spans="2:9">
      <c r="B34" s="165"/>
      <c r="D34" s="362" t="s">
        <v>212</v>
      </c>
      <c r="E34" s="362"/>
      <c r="F34" s="363" t="s">
        <v>242</v>
      </c>
      <c r="G34" s="364"/>
      <c r="H34" s="353"/>
      <c r="I34" s="353"/>
    </row>
    <row r="35" spans="2:9" ht="40.9" customHeight="1">
      <c r="B35" s="165"/>
      <c r="D35" s="362" t="s">
        <v>243</v>
      </c>
      <c r="E35" s="362"/>
      <c r="F35" s="363" t="s">
        <v>244</v>
      </c>
      <c r="G35" s="364"/>
      <c r="H35" s="353"/>
      <c r="I35" s="353"/>
    </row>
    <row r="36" spans="2:9" ht="42" customHeight="1">
      <c r="B36" s="167"/>
      <c r="C36" s="168"/>
      <c r="D36" s="362" t="s">
        <v>245</v>
      </c>
      <c r="E36" s="362"/>
      <c r="F36" s="363" t="s">
        <v>246</v>
      </c>
      <c r="G36" s="364"/>
      <c r="H36" s="377"/>
      <c r="I36" s="377"/>
    </row>
    <row r="37" spans="2:9" ht="30.75" customHeight="1">
      <c r="B37" s="167"/>
      <c r="C37" s="168"/>
      <c r="D37" s="362" t="s">
        <v>247</v>
      </c>
      <c r="E37" s="362"/>
      <c r="F37" s="363" t="s">
        <v>248</v>
      </c>
      <c r="G37" s="364"/>
      <c r="H37" s="377"/>
      <c r="I37" s="377"/>
    </row>
    <row r="38" spans="2:9" ht="33" customHeight="1">
      <c r="B38" s="167"/>
      <c r="C38" s="168"/>
      <c r="D38" s="362" t="s">
        <v>249</v>
      </c>
      <c r="E38" s="362"/>
      <c r="F38" s="363" t="s">
        <v>248</v>
      </c>
      <c r="G38" s="364"/>
      <c r="H38" s="377"/>
      <c r="I38" s="377"/>
    </row>
    <row r="39" spans="2:9" ht="30" customHeight="1">
      <c r="B39" s="167"/>
      <c r="C39" s="168"/>
      <c r="D39" s="362" t="s">
        <v>250</v>
      </c>
      <c r="E39" s="362"/>
      <c r="F39" s="363" t="s">
        <v>248</v>
      </c>
      <c r="G39" s="364"/>
      <c r="H39" s="377"/>
      <c r="I39" s="377"/>
    </row>
    <row r="40" spans="2:9" ht="30" customHeight="1">
      <c r="B40" s="167"/>
      <c r="C40" s="168"/>
      <c r="D40" s="362" t="s">
        <v>251</v>
      </c>
      <c r="E40" s="362"/>
      <c r="F40" s="363" t="s">
        <v>248</v>
      </c>
      <c r="G40" s="364"/>
      <c r="H40" s="377"/>
      <c r="I40" s="377"/>
    </row>
    <row r="41" spans="2:9" ht="30" customHeight="1">
      <c r="B41" s="167"/>
      <c r="C41" s="168"/>
      <c r="D41" s="369" t="s">
        <v>252</v>
      </c>
      <c r="E41" s="370"/>
      <c r="F41" s="363" t="s">
        <v>253</v>
      </c>
      <c r="G41" s="364"/>
      <c r="H41" s="377"/>
      <c r="I41" s="377"/>
    </row>
    <row r="42" spans="2:9" ht="35.25" customHeight="1">
      <c r="B42" s="167"/>
      <c r="C42" s="168"/>
      <c r="D42" s="362" t="s">
        <v>254</v>
      </c>
      <c r="E42" s="362"/>
      <c r="F42" s="363" t="s">
        <v>255</v>
      </c>
      <c r="G42" s="364"/>
      <c r="H42" s="377"/>
      <c r="I42" s="377"/>
    </row>
    <row r="43" spans="2:9" ht="31.5" customHeight="1">
      <c r="B43" s="167"/>
      <c r="C43" s="168"/>
      <c r="D43" s="362" t="s">
        <v>247</v>
      </c>
      <c r="E43" s="362"/>
      <c r="F43" s="363" t="s">
        <v>248</v>
      </c>
      <c r="G43" s="364"/>
      <c r="H43" s="377"/>
      <c r="I43" s="377"/>
    </row>
    <row r="44" spans="2:9" ht="35.25" customHeight="1">
      <c r="B44" s="167"/>
      <c r="C44" s="168"/>
      <c r="D44" s="362" t="s">
        <v>256</v>
      </c>
      <c r="E44" s="362"/>
      <c r="F44" s="363" t="s">
        <v>248</v>
      </c>
      <c r="G44" s="364"/>
      <c r="H44" s="377"/>
      <c r="I44" s="377"/>
    </row>
    <row r="45" spans="2:9" ht="57" customHeight="1">
      <c r="B45" s="167"/>
      <c r="C45" s="168"/>
      <c r="D45" s="362" t="s">
        <v>251</v>
      </c>
      <c r="E45" s="362"/>
      <c r="F45" s="363" t="s">
        <v>248</v>
      </c>
      <c r="G45" s="364"/>
      <c r="H45" s="377"/>
      <c r="I45" s="377"/>
    </row>
    <row r="46" spans="2:9" ht="32.25" customHeight="1">
      <c r="B46" s="167"/>
      <c r="C46" s="168"/>
      <c r="D46" s="362" t="s">
        <v>249</v>
      </c>
      <c r="E46" s="362"/>
      <c r="F46" s="363" t="s">
        <v>248</v>
      </c>
      <c r="G46" s="364"/>
      <c r="H46" s="377"/>
      <c r="I46" s="377"/>
    </row>
    <row r="47" spans="2:9" ht="32.25" customHeight="1">
      <c r="B47" s="167"/>
      <c r="C47" s="168"/>
      <c r="D47" s="369" t="s">
        <v>257</v>
      </c>
      <c r="E47" s="370"/>
      <c r="F47" s="374" t="s">
        <v>258</v>
      </c>
      <c r="G47" s="375"/>
      <c r="H47" s="377"/>
      <c r="I47" s="377"/>
    </row>
    <row r="48" spans="2:9" ht="32.25" customHeight="1">
      <c r="B48" s="167"/>
      <c r="C48" s="168"/>
      <c r="D48" s="362" t="s">
        <v>259</v>
      </c>
      <c r="E48" s="362"/>
      <c r="F48" s="363" t="s">
        <v>260</v>
      </c>
      <c r="G48" s="364"/>
      <c r="H48" s="377"/>
      <c r="I48" s="377"/>
    </row>
    <row r="49" spans="2:9" ht="32.25" customHeight="1">
      <c r="B49" s="167"/>
      <c r="C49" s="168"/>
      <c r="D49" s="362" t="s">
        <v>261</v>
      </c>
      <c r="E49" s="362"/>
      <c r="F49" s="363" t="s">
        <v>262</v>
      </c>
      <c r="G49" s="364"/>
      <c r="H49" s="377"/>
      <c r="I49" s="377"/>
    </row>
    <row r="50" spans="2:9" ht="32.25" customHeight="1">
      <c r="B50" s="167"/>
      <c r="C50" s="168"/>
      <c r="D50" s="362" t="s">
        <v>263</v>
      </c>
      <c r="E50" s="362"/>
      <c r="F50" s="363" t="s">
        <v>264</v>
      </c>
      <c r="G50" s="364"/>
      <c r="H50" s="377"/>
      <c r="I50" s="377"/>
    </row>
    <row r="51" spans="2:9" ht="32.25" customHeight="1">
      <c r="B51" s="167"/>
      <c r="C51" s="168"/>
      <c r="D51" s="97"/>
      <c r="E51" s="97"/>
      <c r="F51" s="99"/>
      <c r="G51" s="99"/>
    </row>
    <row r="52" spans="2:9" ht="21.75" customHeight="1">
      <c r="B52" s="356" t="s">
        <v>265</v>
      </c>
      <c r="C52" s="357"/>
      <c r="D52" s="357"/>
      <c r="E52" s="357"/>
      <c r="F52" s="357"/>
      <c r="G52" s="358"/>
    </row>
    <row r="53" spans="2:9" ht="21.75" customHeight="1">
      <c r="B53" s="356" t="s">
        <v>266</v>
      </c>
      <c r="C53" s="357"/>
      <c r="D53" s="357"/>
      <c r="E53" s="357"/>
      <c r="F53" s="357"/>
      <c r="G53" s="358"/>
    </row>
    <row r="54" spans="2:9" ht="20.25" customHeight="1">
      <c r="B54" s="356" t="s">
        <v>267</v>
      </c>
      <c r="C54" s="357"/>
      <c r="D54" s="357"/>
      <c r="E54" s="357"/>
      <c r="F54" s="357"/>
      <c r="G54" s="358"/>
    </row>
    <row r="55" spans="2:9" ht="20.25" customHeight="1">
      <c r="B55" s="356" t="s">
        <v>268</v>
      </c>
      <c r="C55" s="357"/>
      <c r="D55" s="357"/>
      <c r="E55" s="357"/>
      <c r="F55" s="357"/>
      <c r="G55" s="358"/>
    </row>
    <row r="56" spans="2:9" ht="18" customHeight="1" thickBot="1">
      <c r="B56" s="371" t="s">
        <v>269</v>
      </c>
      <c r="C56" s="372"/>
      <c r="D56" s="372"/>
      <c r="E56" s="372"/>
      <c r="F56" s="372"/>
      <c r="G56" s="373"/>
    </row>
    <row r="57" spans="2:9">
      <c r="B57" s="169"/>
      <c r="C57" s="170"/>
      <c r="D57" s="169"/>
      <c r="E57" s="169"/>
      <c r="F57" s="169"/>
      <c r="G57" s="169"/>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159"/>
  <sheetViews>
    <sheetView showGridLines="0" tabSelected="1" zoomScale="70" zoomScaleNormal="70" zoomScalePageLayoutView="50" workbookViewId="0">
      <selection activeCell="C10" sqref="C10:C19"/>
    </sheetView>
  </sheetViews>
  <sheetFormatPr baseColWidth="10" defaultColWidth="11.42578125" defaultRowHeight="15"/>
  <cols>
    <col min="1" max="1" width="5" bestFit="1" customWidth="1"/>
    <col min="2" max="2" width="55.4257812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68"/>
      <c r="B1" s="269"/>
      <c r="C1" s="457"/>
      <c r="D1" s="457"/>
      <c r="E1" s="457"/>
      <c r="F1" s="457"/>
      <c r="G1" s="457"/>
      <c r="H1" s="457"/>
      <c r="I1" s="457"/>
      <c r="J1" s="457"/>
      <c r="K1" s="457"/>
      <c r="L1" s="457"/>
      <c r="M1" s="457"/>
      <c r="N1" s="458"/>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70"/>
      <c r="B2" s="271"/>
      <c r="C2" s="459"/>
      <c r="D2" s="459"/>
      <c r="E2" s="459"/>
      <c r="F2" s="459"/>
      <c r="G2" s="459"/>
      <c r="H2" s="459"/>
      <c r="I2" s="459"/>
      <c r="J2" s="459"/>
      <c r="K2" s="459"/>
      <c r="L2" s="459"/>
      <c r="M2" s="459"/>
      <c r="N2" s="460"/>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72"/>
      <c r="B3" s="273"/>
      <c r="C3" s="461"/>
      <c r="D3" s="461"/>
      <c r="E3" s="461"/>
      <c r="F3" s="461"/>
      <c r="G3" s="461"/>
      <c r="H3" s="461"/>
      <c r="I3" s="461"/>
      <c r="J3" s="461"/>
      <c r="K3" s="461"/>
      <c r="L3" s="461"/>
      <c r="M3" s="461"/>
      <c r="N3" s="462"/>
      <c r="O3" s="190"/>
      <c r="P3" s="185"/>
      <c r="Q3" s="185"/>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27" t="s">
        <v>270</v>
      </c>
      <c r="B4" s="427"/>
      <c r="C4" s="427"/>
      <c r="D4" s="428" t="s">
        <v>5</v>
      </c>
      <c r="E4" s="429"/>
      <c r="F4" s="429"/>
      <c r="G4" s="429"/>
      <c r="H4" s="429"/>
      <c r="I4" s="429"/>
      <c r="J4" s="429"/>
      <c r="K4" s="429"/>
      <c r="L4" s="429"/>
      <c r="M4" s="429"/>
      <c r="N4" s="430"/>
      <c r="O4" s="139"/>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27" t="s">
        <v>271</v>
      </c>
      <c r="B5" s="427"/>
      <c r="C5" s="427"/>
      <c r="D5" s="428" t="s">
        <v>38</v>
      </c>
      <c r="E5" s="429"/>
      <c r="F5" s="429"/>
      <c r="G5" s="429"/>
      <c r="H5" s="429"/>
      <c r="I5" s="429"/>
      <c r="J5" s="429"/>
      <c r="K5" s="429"/>
      <c r="L5" s="429"/>
      <c r="M5" s="429"/>
      <c r="N5" s="430"/>
      <c r="O5" s="14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27" t="s">
        <v>272</v>
      </c>
      <c r="B6" s="427"/>
      <c r="C6" s="427"/>
      <c r="D6" s="428" t="s">
        <v>273</v>
      </c>
      <c r="E6" s="429"/>
      <c r="F6" s="429"/>
      <c r="G6" s="429"/>
      <c r="H6" s="429"/>
      <c r="I6" s="429"/>
      <c r="J6" s="429"/>
      <c r="K6" s="429"/>
      <c r="L6" s="429"/>
      <c r="M6" s="429"/>
      <c r="N6" s="430"/>
      <c r="O6" s="10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101" t="s">
        <v>274</v>
      </c>
      <c r="B7" s="102"/>
      <c r="C7" s="102"/>
      <c r="D7" s="434" t="s">
        <v>275</v>
      </c>
      <c r="E7" s="431" t="s">
        <v>276</v>
      </c>
      <c r="F7" s="432"/>
      <c r="G7" s="432"/>
      <c r="H7" s="433"/>
      <c r="I7" s="413" t="s">
        <v>277</v>
      </c>
      <c r="J7" s="414"/>
      <c r="K7" s="414"/>
      <c r="L7" s="414"/>
      <c r="M7" s="415"/>
      <c r="N7" s="409" t="s">
        <v>278</v>
      </c>
      <c r="O7" s="4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36" t="s">
        <v>279</v>
      </c>
      <c r="B8" s="438" t="s">
        <v>280</v>
      </c>
      <c r="C8" s="95" t="s">
        <v>281</v>
      </c>
      <c r="D8" s="434"/>
      <c r="E8" s="426" t="s">
        <v>218</v>
      </c>
      <c r="F8" s="426" t="s">
        <v>282</v>
      </c>
      <c r="G8" s="426" t="s">
        <v>283</v>
      </c>
      <c r="H8" s="426" t="s">
        <v>224</v>
      </c>
      <c r="I8" s="411" t="s">
        <v>284</v>
      </c>
      <c r="J8" s="89" t="s">
        <v>285</v>
      </c>
      <c r="K8" s="411" t="s">
        <v>277</v>
      </c>
      <c r="L8" s="411" t="s">
        <v>286</v>
      </c>
      <c r="M8" s="411" t="s">
        <v>287</v>
      </c>
      <c r="N8" s="406" t="s">
        <v>288</v>
      </c>
      <c r="O8" s="406" t="s">
        <v>289</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thickBot="1">
      <c r="A9" s="437"/>
      <c r="B9" s="434"/>
      <c r="C9" s="181" t="s">
        <v>290</v>
      </c>
      <c r="D9" s="434"/>
      <c r="E9" s="412"/>
      <c r="F9" s="412"/>
      <c r="G9" s="412"/>
      <c r="H9" s="412"/>
      <c r="I9" s="412"/>
      <c r="J9" s="93" t="s">
        <v>291</v>
      </c>
      <c r="K9" s="412" t="s">
        <v>292</v>
      </c>
      <c r="L9" s="412"/>
      <c r="M9" s="412" t="s">
        <v>292</v>
      </c>
      <c r="N9" s="408"/>
      <c r="O9" s="407"/>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30">
      <c r="A10" s="423">
        <v>1</v>
      </c>
      <c r="B10" s="387" t="s">
        <v>293</v>
      </c>
      <c r="C10" s="387" t="s">
        <v>294</v>
      </c>
      <c r="D10" s="113" t="s">
        <v>295</v>
      </c>
      <c r="E10" s="387">
        <v>25</v>
      </c>
      <c r="F10" s="417">
        <v>2</v>
      </c>
      <c r="G10" s="420">
        <f>+F10/E10</f>
        <v>0.08</v>
      </c>
      <c r="H10" s="39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04" t="s">
        <v>296</v>
      </c>
      <c r="J10" s="121" t="s">
        <v>297</v>
      </c>
      <c r="K10" s="104" t="str">
        <f>IFERROR(CONCATENATE(INDEX('8- Políticas de Administración '!$B$16:$F$53,MATCH('5- Identificación de Riesgos'!J10,'8- Políticas de Administración '!$C$16:$C$54,0),1)," - ",L10),"")</f>
        <v>Moderado - 3</v>
      </c>
      <c r="L10" s="137">
        <f>IFERROR(VLOOKUP(INDEX('8- Políticas de Administración '!$B$16:$F$63,MATCH('5- Identificación de Riesgos'!J10,'8- Políticas de Administración '!$C$16:$C$64,0),1),'8- Políticas de Administración '!$B$16:$F$64,5,FALSE),"")</f>
        <v>3</v>
      </c>
      <c r="M10" s="387" t="str">
        <f>IFERROR(CONCATENATE(INDEX('8- Políticas de Administración '!$B$16:$F$53,MATCH(ROUND(AVERAGE(L10:L19),0),'8- Políticas de Administración '!$F$16:$F$53,0),1)," - ",ROUND(AVERAGE(L10:L19),0)),"")</f>
        <v>Moderado - 3</v>
      </c>
      <c r="N10" s="390" t="str">
        <f>IFERROR(CONCATENATE(VLOOKUP((LEFT(H10,LEN(H10)-4)&amp;LEFT(M10,LEN(M10)-4)),'9- Matriz de Calor '!$D$18:$E$42,2,0)," - ",RIGHT(H10,1)*RIGHT(M10,1)),"")</f>
        <v>Moderado - 6</v>
      </c>
      <c r="O10" s="416">
        <f>RIGHT(H10,1)*RIGHT(M10,1)</f>
        <v>6</v>
      </c>
      <c r="P10" s="10"/>
    </row>
    <row r="11" spans="1:257" ht="45">
      <c r="A11" s="424"/>
      <c r="B11" s="388"/>
      <c r="C11" s="388"/>
      <c r="D11" s="113" t="s">
        <v>298</v>
      </c>
      <c r="E11" s="388"/>
      <c r="F11" s="418"/>
      <c r="G11" s="421"/>
      <c r="H11" s="399"/>
      <c r="I11" s="194" t="s">
        <v>299</v>
      </c>
      <c r="J11" s="141" t="s">
        <v>300</v>
      </c>
      <c r="K11" s="105" t="str">
        <f>IFERROR(CONCATENATE(INDEX('8- Políticas de Administración '!$B$16:$F$53,MATCH('5- Identificación de Riesgos'!J11,'8- Políticas de Administración '!$C$16:$C$54,0),1)," - ",L11),"")</f>
        <v>Mayor - 4</v>
      </c>
      <c r="L11" s="136">
        <f>IFERROR(VLOOKUP(INDEX('8- Políticas de Administración '!$B$16:$F$63,MATCH('5- Identificación de Riesgos'!J11,'8- Políticas de Administración '!$C$16:$C$64,0),1),'8- Políticas de Administración '!$B$16:$F$64,5,FALSE),"")</f>
        <v>4</v>
      </c>
      <c r="M11" s="388"/>
      <c r="N11" s="391"/>
      <c r="O11" s="416"/>
      <c r="P11" s="10"/>
    </row>
    <row r="12" spans="1:257" ht="30">
      <c r="A12" s="424"/>
      <c r="B12" s="388"/>
      <c r="C12" s="388"/>
      <c r="D12" s="113" t="s">
        <v>301</v>
      </c>
      <c r="E12" s="388"/>
      <c r="F12" s="418"/>
      <c r="G12" s="421"/>
      <c r="H12" s="399"/>
      <c r="I12" s="194" t="s">
        <v>302</v>
      </c>
      <c r="J12" s="141" t="s">
        <v>303</v>
      </c>
      <c r="K12" s="105" t="str">
        <f>IFERROR(CONCATENATE(INDEX('8- Políticas de Administración '!$B$16:$F$53,MATCH('5- Identificación de Riesgos'!J12,'8- Políticas de Administración '!$C$16:$C$54,0),1)," - ",L12),"")</f>
        <v>Moderado - 3</v>
      </c>
      <c r="L12" s="136">
        <f>IFERROR(VLOOKUP(INDEX('8- Políticas de Administración '!$B$16:$F$63,MATCH('5- Identificación de Riesgos'!J12,'8- Políticas de Administración '!$C$16:$C$64,0),1),'8- Políticas de Administración '!$B$16:$F$64,5,FALSE),"")</f>
        <v>3</v>
      </c>
      <c r="M12" s="388"/>
      <c r="N12" s="391"/>
      <c r="O12" s="416"/>
      <c r="P12" s="10"/>
    </row>
    <row r="13" spans="1:257" ht="25.5">
      <c r="A13" s="424"/>
      <c r="B13" s="388"/>
      <c r="C13" s="388"/>
      <c r="D13" s="113" t="s">
        <v>304</v>
      </c>
      <c r="E13" s="388"/>
      <c r="F13" s="418"/>
      <c r="G13" s="421"/>
      <c r="H13" s="399"/>
      <c r="I13" s="105"/>
      <c r="J13" s="141"/>
      <c r="K13" s="105" t="str">
        <f>IFERROR(CONCATENATE(INDEX('8- Políticas de Administración '!$B$16:$F$53,MATCH('5- Identificación de Riesgos'!J13,'8- Políticas de Administración '!$C$16:$C$54,0),1)," - ",L13),"")</f>
        <v/>
      </c>
      <c r="L13" s="136" t="str">
        <f>IFERROR(VLOOKUP(INDEX('8- Políticas de Administración '!$B$16:$F$63,MATCH('5- Identificación de Riesgos'!J13,'8- Políticas de Administración '!$C$16:$C$64,0),1),'8- Políticas de Administración '!$B$16:$F$64,5,FALSE),"")</f>
        <v/>
      </c>
      <c r="M13" s="388"/>
      <c r="N13" s="391"/>
      <c r="O13" s="416"/>
      <c r="P13" s="10"/>
    </row>
    <row r="14" spans="1:257" ht="25.5">
      <c r="A14" s="424"/>
      <c r="B14" s="388"/>
      <c r="C14" s="388"/>
      <c r="D14" s="176" t="s">
        <v>305</v>
      </c>
      <c r="E14" s="388"/>
      <c r="F14" s="418"/>
      <c r="G14" s="421"/>
      <c r="H14" s="399"/>
      <c r="I14" s="105"/>
      <c r="J14" s="141"/>
      <c r="K14" s="105" t="str">
        <f>IFERROR(CONCATENATE(INDEX('8- Políticas de Administración '!$B$16:$F$53,MATCH('5- Identificación de Riesgos'!J14,'8- Políticas de Administración '!$C$16:$C$54,0),1)," - ",L14),"")</f>
        <v/>
      </c>
      <c r="L14" s="136" t="str">
        <f>IFERROR(VLOOKUP(INDEX('8- Políticas de Administración '!$B$16:$F$63,MATCH('5- Identificación de Riesgos'!J14,'8- Políticas de Administración '!$C$16:$C$64,0),1),'8- Políticas de Administración '!$B$16:$F$64,5,FALSE),"")</f>
        <v/>
      </c>
      <c r="M14" s="388"/>
      <c r="N14" s="391"/>
      <c r="O14" s="416"/>
      <c r="P14" s="10"/>
    </row>
    <row r="15" spans="1:257" ht="38.25" customHeight="1">
      <c r="A15" s="424"/>
      <c r="B15" s="388"/>
      <c r="C15" s="388"/>
      <c r="D15" s="195" t="s">
        <v>306</v>
      </c>
      <c r="E15" s="388"/>
      <c r="F15" s="418"/>
      <c r="G15" s="421"/>
      <c r="H15" s="399"/>
      <c r="I15" s="105"/>
      <c r="J15" s="141"/>
      <c r="K15" s="105" t="str">
        <f>IFERROR(CONCATENATE(INDEX('8- Políticas de Administración '!$B$16:$F$53,MATCH('5- Identificación de Riesgos'!J15,'8- Políticas de Administración '!$C$16:$C$54,0),1)," - ",L15),"")</f>
        <v/>
      </c>
      <c r="L15" s="136" t="str">
        <f>IFERROR(VLOOKUP(INDEX('8- Políticas de Administración '!$B$16:$F$63,MATCH('5- Identificación de Riesgos'!J15,'8- Políticas de Administración '!$C$16:$C$64,0),1),'8- Políticas de Administración '!$B$16:$F$64,5,FALSE),"")</f>
        <v/>
      </c>
      <c r="M15" s="388"/>
      <c r="N15" s="391"/>
      <c r="O15" s="416"/>
      <c r="P15" s="10"/>
    </row>
    <row r="16" spans="1:257" ht="16.5">
      <c r="A16" s="424"/>
      <c r="B16" s="388"/>
      <c r="C16" s="388"/>
      <c r="E16" s="388"/>
      <c r="F16" s="418"/>
      <c r="G16" s="421"/>
      <c r="H16" s="399"/>
      <c r="I16" s="105"/>
      <c r="J16" s="141"/>
      <c r="K16" s="105" t="str">
        <f>IFERROR(CONCATENATE(INDEX('8- Políticas de Administración '!$B$16:$F$53,MATCH('5- Identificación de Riesgos'!J16,'8- Políticas de Administración '!$C$16:$C$54,0),1)," - ",L16),"")</f>
        <v/>
      </c>
      <c r="L16" s="136" t="str">
        <f>IFERROR(VLOOKUP(INDEX('8- Políticas de Administración '!$B$16:$F$63,MATCH('5- Identificación de Riesgos'!J16,'8- Políticas de Administración '!$C$16:$C$64,0),1),'8- Políticas de Administración '!$B$16:$F$64,5,FALSE),"")</f>
        <v/>
      </c>
      <c r="M16" s="388"/>
      <c r="N16" s="391"/>
      <c r="O16" s="416"/>
      <c r="P16" s="10"/>
    </row>
    <row r="17" spans="1:16" ht="16.5">
      <c r="A17" s="424"/>
      <c r="B17" s="388"/>
      <c r="C17" s="388"/>
      <c r="D17" s="115"/>
      <c r="E17" s="388"/>
      <c r="F17" s="418"/>
      <c r="G17" s="421"/>
      <c r="H17" s="399"/>
      <c r="I17" s="105"/>
      <c r="J17" s="141"/>
      <c r="K17" s="105" t="str">
        <f>IFERROR(CONCATENATE(INDEX('8- Políticas de Administración '!$B$16:$F$53,MATCH('5- Identificación de Riesgos'!J17,'8- Políticas de Administración '!$C$16:$C$54,0),1)," - ",L17),"")</f>
        <v/>
      </c>
      <c r="L17" s="136" t="str">
        <f>IFERROR(VLOOKUP(INDEX('8- Políticas de Administración '!$B$16:$F$63,MATCH('5- Identificación de Riesgos'!J17,'8- Políticas de Administración '!$C$16:$C$64,0),1),'8- Políticas de Administración '!$B$16:$F$64,5,FALSE),"")</f>
        <v/>
      </c>
      <c r="M17" s="388"/>
      <c r="N17" s="391"/>
      <c r="O17" s="416"/>
      <c r="P17" s="10"/>
    </row>
    <row r="18" spans="1:16" ht="16.5">
      <c r="A18" s="424"/>
      <c r="B18" s="388"/>
      <c r="C18" s="388"/>
      <c r="D18" s="115"/>
      <c r="E18" s="388"/>
      <c r="F18" s="418"/>
      <c r="G18" s="421"/>
      <c r="H18" s="399"/>
      <c r="I18" s="105"/>
      <c r="J18" s="141"/>
      <c r="K18" s="105" t="str">
        <f>IFERROR(CONCATENATE(INDEX('8- Políticas de Administración '!$B$16:$F$53,MATCH('5- Identificación de Riesgos'!J18,'8- Políticas de Administración '!$C$16:$C$54,0),1)," - ",L18),"")</f>
        <v/>
      </c>
      <c r="L18" s="136" t="str">
        <f>IFERROR(VLOOKUP(INDEX('8- Políticas de Administración '!$B$16:$F$63,MATCH('5- Identificación de Riesgos'!J18,'8- Políticas de Administración '!$C$16:$C$64,0),1),'8- Políticas de Administración '!$B$16:$F$64,5,FALSE),"")</f>
        <v/>
      </c>
      <c r="M18" s="388"/>
      <c r="N18" s="391"/>
      <c r="O18" s="416"/>
      <c r="P18" s="10"/>
    </row>
    <row r="19" spans="1:16" ht="17.25" thickBot="1">
      <c r="A19" s="425"/>
      <c r="B19" s="389"/>
      <c r="C19" s="389"/>
      <c r="D19" s="116"/>
      <c r="E19" s="389"/>
      <c r="F19" s="419"/>
      <c r="G19" s="422"/>
      <c r="H19" s="400"/>
      <c r="I19" s="106"/>
      <c r="J19" s="142"/>
      <c r="K19" s="106" t="str">
        <f>IFERROR(CONCATENATE(INDEX('8- Políticas de Administración '!$B$16:$F$53,MATCH('5- Identificación de Riesgos'!J19,'8- Políticas de Administración '!$C$16:$C$54,0),1)," - ",L19),"")</f>
        <v/>
      </c>
      <c r="L19" s="138" t="str">
        <f>IFERROR(VLOOKUP(INDEX('8- Políticas de Administración '!$B$16:$F$63,MATCH('5- Identificación de Riesgos'!J19,'8- Políticas de Administración '!$C$16:$C$64,0),1),'8- Políticas de Administración '!$B$16:$F$64,5,FALSE),"")</f>
        <v/>
      </c>
      <c r="M19" s="389"/>
      <c r="N19" s="392"/>
      <c r="O19" s="416"/>
      <c r="P19" s="10"/>
    </row>
    <row r="20" spans="1:16" ht="45">
      <c r="A20" s="423">
        <v>2</v>
      </c>
      <c r="B20" s="572" t="s">
        <v>307</v>
      </c>
      <c r="C20" s="572" t="s">
        <v>308</v>
      </c>
      <c r="D20" s="573" t="s">
        <v>309</v>
      </c>
      <c r="E20" s="387">
        <v>46</v>
      </c>
      <c r="F20" s="441"/>
      <c r="G20" s="420">
        <f t="shared" ref="G20" si="0">+F20/E20</f>
        <v>0</v>
      </c>
      <c r="H20" s="39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4" t="s">
        <v>299</v>
      </c>
      <c r="J20" s="121" t="s">
        <v>300</v>
      </c>
      <c r="K20" s="104" t="str">
        <f>IFERROR(CONCATENATE(INDEX('8- Políticas de Administración '!$B$16:$F$53,MATCH('5- Identificación de Riesgos'!J20,'8- Políticas de Administración '!$C$16:$C$54,0),1)," - ",L20),"")</f>
        <v>Mayor - 4</v>
      </c>
      <c r="L20" s="137">
        <f>IFERROR(VLOOKUP(INDEX('8- Políticas de Administración '!$B$16:$F$63,MATCH('5- Identificación de Riesgos'!J20,'8- Políticas de Administración '!$C$16:$C$64,0),1),'8- Políticas de Administración '!$B$16:$F$64,5,FALSE),"")</f>
        <v>4</v>
      </c>
      <c r="M20" s="387" t="str">
        <f>IFERROR(CONCATENATE(INDEX('8- Políticas de Administración '!$B$16:$F$53,MATCH(ROUND(AVERAGE(L20:L29),0),'8- Políticas de Administración '!$F$16:$F$53,0),1)," - ",ROUND(AVERAGE(L20:L29),0)),"")</f>
        <v>Mayor - 4</v>
      </c>
      <c r="N20" s="390" t="str">
        <f>IFERROR(CONCATENATE(VLOOKUP((LEFT(H20,LEN(H20)-4)&amp;LEFT(M20,LEN(M20)-4)),'9- Matriz de Calor '!$D$18:$E$42,2,0)," - ",RIGHT(H20,1)*RIGHT(M20,1)),"")</f>
        <v>Alto  - 4</v>
      </c>
      <c r="O20" s="404">
        <f>RIGHT(H20,1)*RIGHT(M20,1)</f>
        <v>4</v>
      </c>
    </row>
    <row r="21" spans="1:16" ht="12.75" customHeight="1">
      <c r="A21" s="424"/>
      <c r="B21" s="574"/>
      <c r="C21" s="574"/>
      <c r="D21" s="575" t="s">
        <v>310</v>
      </c>
      <c r="E21" s="388"/>
      <c r="F21" s="442"/>
      <c r="G21" s="421"/>
      <c r="H21" s="399"/>
      <c r="I21" s="105" t="s">
        <v>302</v>
      </c>
      <c r="J21" s="141"/>
      <c r="K21" s="105" t="str">
        <f>IFERROR(CONCATENATE(INDEX('8- Políticas de Administración '!$B$16:$F$53,MATCH('5- Identificación de Riesgos'!J21,'8- Políticas de Administración '!$C$16:$C$54,0),1)," - ",L21),"")</f>
        <v/>
      </c>
      <c r="L21" s="136" t="str">
        <f>IFERROR(VLOOKUP(INDEX('8- Políticas de Administración '!$B$16:$F$63,MATCH('5- Identificación de Riesgos'!J21,'8- Políticas de Administración '!$C$16:$C$64,0),1),'8- Políticas de Administración '!$B$16:$F$64,5,FALSE),"")</f>
        <v/>
      </c>
      <c r="M21" s="388"/>
      <c r="N21" s="391"/>
      <c r="O21" s="401"/>
    </row>
    <row r="22" spans="1:16">
      <c r="A22" s="424"/>
      <c r="B22" s="574"/>
      <c r="C22" s="574"/>
      <c r="D22" s="575" t="s">
        <v>311</v>
      </c>
      <c r="E22" s="388"/>
      <c r="F22" s="442"/>
      <c r="G22" s="421"/>
      <c r="H22" s="399"/>
      <c r="I22" s="105"/>
      <c r="J22" s="141"/>
      <c r="K22" s="105"/>
      <c r="L22" s="136" t="str">
        <f>IFERROR(VLOOKUP(INDEX('8- Políticas de Administración '!$B$16:$F$63,MATCH('5- Identificación de Riesgos'!J22,'8- Políticas de Administración '!$C$16:$C$64,0),1),'8- Políticas de Administración '!$B$16:$F$64,5,FALSE),"")</f>
        <v/>
      </c>
      <c r="M22" s="388"/>
      <c r="N22" s="391"/>
      <c r="O22" s="401"/>
    </row>
    <row r="23" spans="1:16" ht="25.5">
      <c r="A23" s="424"/>
      <c r="B23" s="574"/>
      <c r="C23" s="574"/>
      <c r="D23" s="575" t="s">
        <v>312</v>
      </c>
      <c r="E23" s="388"/>
      <c r="F23" s="442"/>
      <c r="G23" s="421"/>
      <c r="H23" s="399"/>
      <c r="I23" s="105"/>
      <c r="J23" s="141"/>
      <c r="K23" s="105" t="str">
        <f>IFERROR(CONCATENATE(INDEX('8- Políticas de Administración '!$B$16:$F$53,MATCH('5- Identificación de Riesgos'!J23,'8- Políticas de Administración '!$C$16:$C$54,0),1)," - ",L23),"")</f>
        <v/>
      </c>
      <c r="L23" s="136" t="str">
        <f>IFERROR(VLOOKUP(INDEX('8- Políticas de Administración '!$B$16:$F$63,MATCH('5- Identificación de Riesgos'!J23,'8- Políticas de Administración '!$C$16:$C$64,0),1),'8- Políticas de Administración '!$B$16:$F$64,5,FALSE),"")</f>
        <v/>
      </c>
      <c r="M23" s="388"/>
      <c r="N23" s="391"/>
      <c r="O23" s="401"/>
    </row>
    <row r="24" spans="1:16" ht="25.5">
      <c r="A24" s="424"/>
      <c r="B24" s="574"/>
      <c r="C24" s="574"/>
      <c r="D24" s="575" t="s">
        <v>313</v>
      </c>
      <c r="E24" s="388"/>
      <c r="F24" s="442"/>
      <c r="G24" s="421"/>
      <c r="H24" s="399"/>
      <c r="I24" s="105"/>
      <c r="J24" s="141"/>
      <c r="K24" s="105" t="str">
        <f>IFERROR(CONCATENATE(INDEX('8- Políticas de Administración '!$B$16:$F$53,MATCH('5- Identificación de Riesgos'!J24,'8- Políticas de Administración '!$C$16:$C$54,0),1)," - ",L24),"")</f>
        <v/>
      </c>
      <c r="L24" s="136" t="str">
        <f>IFERROR(VLOOKUP(INDEX('8- Políticas de Administración '!$B$16:$F$63,MATCH('5- Identificación de Riesgos'!J24,'8- Políticas de Administración '!$C$16:$C$64,0),1),'8- Políticas de Administración '!$B$16:$F$64,5,FALSE),"")</f>
        <v/>
      </c>
      <c r="M24" s="388"/>
      <c r="N24" s="391"/>
      <c r="O24" s="401"/>
    </row>
    <row r="25" spans="1:16">
      <c r="A25" s="424"/>
      <c r="B25" s="574"/>
      <c r="C25" s="574"/>
      <c r="D25" s="576"/>
      <c r="E25" s="388"/>
      <c r="F25" s="442"/>
      <c r="G25" s="421"/>
      <c r="H25" s="399"/>
      <c r="I25" s="105"/>
      <c r="J25" s="141"/>
      <c r="K25" s="105" t="str">
        <f>IFERROR(CONCATENATE(INDEX('8- Políticas de Administración '!$B$16:$F$53,MATCH('5- Identificación de Riesgos'!J25,'8- Políticas de Administración '!$C$16:$C$54,0),1)," - ",L25),"")</f>
        <v/>
      </c>
      <c r="L25" s="136" t="str">
        <f>IFERROR(VLOOKUP(INDEX('8- Políticas de Administración '!$B$16:$F$63,MATCH('5- Identificación de Riesgos'!J25,'8- Políticas de Administración '!$C$16:$C$64,0),1),'8- Políticas de Administración '!$B$16:$F$64,5,FALSE),"")</f>
        <v/>
      </c>
      <c r="M25" s="388"/>
      <c r="N25" s="391"/>
      <c r="O25" s="401"/>
    </row>
    <row r="26" spans="1:16">
      <c r="A26" s="424"/>
      <c r="B26" s="574"/>
      <c r="C26" s="574"/>
      <c r="D26" s="577"/>
      <c r="E26" s="388"/>
      <c r="F26" s="442"/>
      <c r="G26" s="421"/>
      <c r="H26" s="399"/>
      <c r="I26" s="105"/>
      <c r="J26" s="141"/>
      <c r="K26" s="105" t="str">
        <f>IFERROR(CONCATENATE(INDEX('8- Políticas de Administración '!$B$16:$F$53,MATCH('5- Identificación de Riesgos'!J26,'8- Políticas de Administración '!$C$16:$C$54,0),1)," - ",L26),"")</f>
        <v/>
      </c>
      <c r="L26" s="136" t="str">
        <f>IFERROR(VLOOKUP(INDEX('8- Políticas de Administración '!$B$16:$F$63,MATCH('5- Identificación de Riesgos'!J26,'8- Políticas de Administración '!$C$16:$C$64,0),1),'8- Políticas de Administración '!$B$16:$F$64,5,FALSE),"")</f>
        <v/>
      </c>
      <c r="M26" s="388"/>
      <c r="N26" s="391"/>
      <c r="O26" s="401"/>
    </row>
    <row r="27" spans="1:16">
      <c r="A27" s="424"/>
      <c r="B27" s="574"/>
      <c r="C27" s="574"/>
      <c r="D27" s="577"/>
      <c r="E27" s="388"/>
      <c r="F27" s="442"/>
      <c r="G27" s="421"/>
      <c r="H27" s="399"/>
      <c r="I27" s="105"/>
      <c r="J27" s="141"/>
      <c r="K27" s="105" t="str">
        <f>IFERROR(CONCATENATE(INDEX('8- Políticas de Administración '!$B$16:$F$53,MATCH('5- Identificación de Riesgos'!J27,'8- Políticas de Administración '!$C$16:$C$54,0),1)," - ",L27),"")</f>
        <v/>
      </c>
      <c r="L27" s="136" t="str">
        <f>IFERROR(VLOOKUP(INDEX('8- Políticas de Administración '!$B$16:$F$63,MATCH('5- Identificación de Riesgos'!J27,'8- Políticas de Administración '!$C$16:$C$64,0),1),'8- Políticas de Administración '!$B$16:$F$64,5,FALSE),"")</f>
        <v/>
      </c>
      <c r="M27" s="388"/>
      <c r="N27" s="391"/>
      <c r="O27" s="401"/>
    </row>
    <row r="28" spans="1:16">
      <c r="A28" s="424"/>
      <c r="B28" s="574"/>
      <c r="C28" s="574"/>
      <c r="D28" s="577"/>
      <c r="E28" s="388"/>
      <c r="F28" s="442"/>
      <c r="G28" s="421"/>
      <c r="H28" s="399"/>
      <c r="I28" s="105"/>
      <c r="J28" s="141"/>
      <c r="K28" s="105" t="str">
        <f>IFERROR(CONCATENATE(INDEX('8- Políticas de Administración '!$B$16:$F$53,MATCH('5- Identificación de Riesgos'!J28,'8- Políticas de Administración '!$C$16:$C$54,0),1)," - ",L28),"")</f>
        <v/>
      </c>
      <c r="L28" s="136" t="str">
        <f>IFERROR(VLOOKUP(INDEX('8- Políticas de Administración '!$B$16:$F$63,MATCH('5- Identificación de Riesgos'!J28,'8- Políticas de Administración '!$C$16:$C$64,0),1),'8- Políticas de Administración '!$B$16:$F$64,5,FALSE),"")</f>
        <v/>
      </c>
      <c r="M28" s="388"/>
      <c r="N28" s="391"/>
      <c r="O28" s="401"/>
    </row>
    <row r="29" spans="1:16" ht="15.75" thickBot="1">
      <c r="A29" s="425"/>
      <c r="B29" s="578"/>
      <c r="C29" s="578"/>
      <c r="D29" s="579"/>
      <c r="E29" s="389"/>
      <c r="F29" s="443"/>
      <c r="G29" s="422"/>
      <c r="H29" s="400"/>
      <c r="I29" s="106"/>
      <c r="J29" s="142"/>
      <c r="K29" s="106" t="str">
        <f>IFERROR(CONCATENATE(INDEX('8- Políticas de Administración '!$B$16:$F$53,MATCH('5- Identificación de Riesgos'!J29,'8- Políticas de Administración '!$C$16:$C$54,0),1)," - ",L29),"")</f>
        <v/>
      </c>
      <c r="L29" s="138" t="str">
        <f>IFERROR(VLOOKUP(INDEX('8- Políticas de Administración '!$B$16:$F$63,MATCH('5- Identificación de Riesgos'!J29,'8- Políticas de Administración '!$C$16:$C$64,0),1),'8- Políticas de Administración '!$B$16:$F$64,5,FALSE),"")</f>
        <v/>
      </c>
      <c r="M29" s="389"/>
      <c r="N29" s="392"/>
      <c r="O29" s="401"/>
    </row>
    <row r="30" spans="1:16" ht="30">
      <c r="A30" s="395">
        <v>3</v>
      </c>
      <c r="B30" s="580" t="s">
        <v>314</v>
      </c>
      <c r="C30" s="581" t="s">
        <v>315</v>
      </c>
      <c r="D30" s="582" t="s">
        <v>316</v>
      </c>
      <c r="E30" s="387">
        <v>2880</v>
      </c>
      <c r="F30" s="441"/>
      <c r="G30" s="420">
        <f t="shared" ref="G30" si="1">+F30/E30</f>
        <v>0</v>
      </c>
      <c r="H30" s="39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04" t="s">
        <v>302</v>
      </c>
      <c r="J30" s="121" t="s">
        <v>303</v>
      </c>
      <c r="K30" s="104" t="str">
        <f>IFERROR(CONCATENATE(INDEX('8- Políticas de Administración '!$B$16:$F$53,MATCH('5- Identificación de Riesgos'!J30,'8- Políticas de Administración '!$C$16:$C$54,0),1)," - ",L30),"")</f>
        <v>Moderado - 3</v>
      </c>
      <c r="L30" s="137">
        <f>IFERROR(VLOOKUP(INDEX('8- Políticas de Administración '!$B$16:$F$63,MATCH('5- Identificación de Riesgos'!J30,'8- Políticas de Administración '!$C$16:$C$64,0),1),'8- Políticas de Administración '!$B$16:$F$64,5,FALSE),"")</f>
        <v>3</v>
      </c>
      <c r="M30" s="387" t="str">
        <f>IFERROR(CONCATENATE(INDEX('8- Políticas de Administración '!$B$16:$F$53,MATCH(ROUND(AVERAGE(L30:L39),0),'8- Políticas de Administración '!$F$16:$F$53,0),1)," - ",ROUND(AVERAGE(L30:L39),0)),"")</f>
        <v>Moderado - 3</v>
      </c>
      <c r="N30" s="390" t="str">
        <f>IFERROR(CONCATENATE(VLOOKUP((LEFT(H30,LEN(H30)-4)&amp;LEFT(M30,LEN(M30)-4)),'9- Matriz de Calor '!$D$18:$E$42,2,0)," - ",RIGHT(H30,1)*RIGHT(M30,1)),"")</f>
        <v>Moderado - 3</v>
      </c>
      <c r="O30" s="401">
        <f>RIGHT(H30,1)*RIGHT(M30,1)</f>
        <v>3</v>
      </c>
    </row>
    <row r="31" spans="1:16" ht="59.25" customHeight="1">
      <c r="A31" s="396"/>
      <c r="B31" s="583"/>
      <c r="C31" s="584"/>
      <c r="D31" s="582" t="s">
        <v>317</v>
      </c>
      <c r="E31" s="388"/>
      <c r="F31" s="442"/>
      <c r="G31" s="421"/>
      <c r="H31" s="399"/>
      <c r="I31" s="105" t="s">
        <v>318</v>
      </c>
      <c r="J31" s="141" t="s">
        <v>319</v>
      </c>
      <c r="K31" s="105" t="str">
        <f>IFERROR(CONCATENATE(INDEX('8- Políticas de Administración '!$B$16:$F$53,MATCH('5- Identificación de Riesgos'!J31,'8- Políticas de Administración '!$C$16:$C$54,0),1)," - ",L31),"")</f>
        <v>Moderado - 3</v>
      </c>
      <c r="L31" s="136">
        <f>IFERROR(VLOOKUP(INDEX('8- Políticas de Administración '!$B$16:$F$63,MATCH('5- Identificación de Riesgos'!J31,'8- Políticas de Administración '!$C$16:$C$64,0),1),'8- Políticas de Administración '!$B$16:$F$64,5,FALSE),"")</f>
        <v>3</v>
      </c>
      <c r="M31" s="388"/>
      <c r="N31" s="391"/>
      <c r="O31" s="401"/>
    </row>
    <row r="32" spans="1:16" ht="25.5">
      <c r="A32" s="396"/>
      <c r="B32" s="583"/>
      <c r="C32" s="584"/>
      <c r="D32" s="575" t="s">
        <v>320</v>
      </c>
      <c r="E32" s="388"/>
      <c r="F32" s="442"/>
      <c r="G32" s="421"/>
      <c r="H32" s="399"/>
      <c r="I32" s="105"/>
      <c r="J32" s="141"/>
      <c r="K32" s="105" t="str">
        <f>IFERROR(CONCATENATE(INDEX('8- Políticas de Administración '!$B$16:$F$53,MATCH('5- Identificación de Riesgos'!J32,'8- Políticas de Administración '!$C$16:$C$54,0),1)," - ",L32),"")</f>
        <v/>
      </c>
      <c r="L32" s="136" t="str">
        <f>IFERROR(VLOOKUP(INDEX('8- Políticas de Administración '!$B$16:$F$63,MATCH('5- Identificación de Riesgos'!J32,'8- Políticas de Administración '!$C$16:$C$64,0),1),'8- Políticas de Administración '!$B$16:$F$64,5,FALSE),"")</f>
        <v/>
      </c>
      <c r="M32" s="388"/>
      <c r="N32" s="391"/>
      <c r="O32" s="401"/>
    </row>
    <row r="33" spans="1:15" ht="25.5">
      <c r="A33" s="396"/>
      <c r="B33" s="583"/>
      <c r="C33" s="584"/>
      <c r="D33" s="575" t="s">
        <v>321</v>
      </c>
      <c r="E33" s="388"/>
      <c r="F33" s="442"/>
      <c r="G33" s="421"/>
      <c r="H33" s="399"/>
      <c r="I33" s="105"/>
      <c r="J33" s="141"/>
      <c r="K33" s="105" t="str">
        <f>IFERROR(CONCATENATE(INDEX('8- Políticas de Administración '!$B$16:$F$53,MATCH('5- Identificación de Riesgos'!J33,'8- Políticas de Administración '!$C$16:$C$54,0),1)," - ",L33),"")</f>
        <v/>
      </c>
      <c r="L33" s="136" t="str">
        <f>IFERROR(VLOOKUP(INDEX('8- Políticas de Administración '!$B$16:$F$63,MATCH('5- Identificación de Riesgos'!J33,'8- Políticas de Administración '!$C$16:$C$64,0),1),'8- Políticas de Administración '!$B$16:$F$64,5,FALSE),"")</f>
        <v/>
      </c>
      <c r="M33" s="388"/>
      <c r="N33" s="391"/>
      <c r="O33" s="401"/>
    </row>
    <row r="34" spans="1:15" ht="25.5">
      <c r="A34" s="396"/>
      <c r="B34" s="583"/>
      <c r="C34" s="584"/>
      <c r="D34" s="575" t="s">
        <v>322</v>
      </c>
      <c r="E34" s="388"/>
      <c r="F34" s="442"/>
      <c r="G34" s="421"/>
      <c r="H34" s="399"/>
      <c r="I34" s="105"/>
      <c r="J34" s="141"/>
      <c r="K34" s="105" t="str">
        <f>IFERROR(CONCATENATE(INDEX('8- Políticas de Administración '!$B$16:$F$53,MATCH('5- Identificación de Riesgos'!J34,'8- Políticas de Administración '!$C$16:$C$54,0),1)," - ",L34),"")</f>
        <v/>
      </c>
      <c r="L34" s="136" t="str">
        <f>IFERROR(VLOOKUP(INDEX('8- Políticas de Administración '!$B$16:$F$63,MATCH('5- Identificación de Riesgos'!J34,'8- Políticas de Administración '!$C$16:$C$64,0),1),'8- Políticas de Administración '!$B$16:$F$64,5,FALSE),"")</f>
        <v/>
      </c>
      <c r="M34" s="388"/>
      <c r="N34" s="391"/>
      <c r="O34" s="401"/>
    </row>
    <row r="35" spans="1:15">
      <c r="A35" s="396"/>
      <c r="B35" s="583"/>
      <c r="C35" s="584"/>
      <c r="D35" s="585"/>
      <c r="E35" s="388"/>
      <c r="F35" s="442"/>
      <c r="G35" s="421"/>
      <c r="H35" s="399"/>
      <c r="I35" s="105"/>
      <c r="J35" s="141"/>
      <c r="K35" s="105" t="str">
        <f>IFERROR(CONCATENATE(INDEX('8- Políticas de Administración '!$B$16:$F$53,MATCH('5- Identificación de Riesgos'!J35,'8- Políticas de Administración '!$C$16:$C$54,0),1)," - ",L35),"")</f>
        <v/>
      </c>
      <c r="L35" s="136" t="str">
        <f>IFERROR(VLOOKUP(INDEX('8- Políticas de Administración '!$B$16:$F$63,MATCH('5- Identificación de Riesgos'!J35,'8- Políticas de Administración '!$C$16:$C$64,0),1),'8- Políticas de Administración '!$B$16:$F$64,5,FALSE),"")</f>
        <v/>
      </c>
      <c r="M35" s="388"/>
      <c r="N35" s="391"/>
      <c r="O35" s="401"/>
    </row>
    <row r="36" spans="1:15">
      <c r="A36" s="396"/>
      <c r="B36" s="583"/>
      <c r="C36" s="584"/>
      <c r="D36" s="586"/>
      <c r="E36" s="388"/>
      <c r="F36" s="442"/>
      <c r="G36" s="421"/>
      <c r="H36" s="399"/>
      <c r="I36" s="105"/>
      <c r="J36" s="141"/>
      <c r="K36" s="105" t="str">
        <f>IFERROR(CONCATENATE(INDEX('8- Políticas de Administración '!$B$16:$F$53,MATCH('5- Identificación de Riesgos'!J36,'8- Políticas de Administración '!$C$16:$C$54,0),1)," - ",L36),"")</f>
        <v/>
      </c>
      <c r="L36" s="136" t="str">
        <f>IFERROR(VLOOKUP(INDEX('8- Políticas de Administración '!$B$16:$F$63,MATCH('5- Identificación de Riesgos'!J36,'8- Políticas de Administración '!$C$16:$C$64,0),1),'8- Políticas de Administración '!$B$16:$F$64,5,FALSE),"")</f>
        <v/>
      </c>
      <c r="M36" s="388"/>
      <c r="N36" s="391"/>
      <c r="O36" s="401"/>
    </row>
    <row r="37" spans="1:15">
      <c r="A37" s="396"/>
      <c r="B37" s="583"/>
      <c r="C37" s="584"/>
      <c r="D37" s="577"/>
      <c r="E37" s="388"/>
      <c r="F37" s="442"/>
      <c r="G37" s="421"/>
      <c r="H37" s="399"/>
      <c r="I37" s="105"/>
      <c r="J37" s="141"/>
      <c r="K37" s="105" t="str">
        <f>IFERROR(CONCATENATE(INDEX('8- Políticas de Administración '!$B$16:$F$53,MATCH('5- Identificación de Riesgos'!J37,'8- Políticas de Administración '!$C$16:$C$54,0),1)," - ",L37),"")</f>
        <v/>
      </c>
      <c r="L37" s="136" t="str">
        <f>IFERROR(VLOOKUP(INDEX('8- Políticas de Administración '!$B$16:$F$63,MATCH('5- Identificación de Riesgos'!J37,'8- Políticas de Administración '!$C$16:$C$64,0),1),'8- Políticas de Administración '!$B$16:$F$64,5,FALSE),"")</f>
        <v/>
      </c>
      <c r="M37" s="388"/>
      <c r="N37" s="391"/>
      <c r="O37" s="401"/>
    </row>
    <row r="38" spans="1:15">
      <c r="A38" s="396"/>
      <c r="B38" s="583"/>
      <c r="C38" s="584"/>
      <c r="D38" s="577"/>
      <c r="E38" s="388"/>
      <c r="F38" s="442"/>
      <c r="G38" s="421"/>
      <c r="H38" s="399"/>
      <c r="I38" s="105"/>
      <c r="J38" s="141"/>
      <c r="K38" s="105" t="str">
        <f>IFERROR(CONCATENATE(INDEX('8- Políticas de Administración '!$B$16:$F$53,MATCH('5- Identificación de Riesgos'!J38,'8- Políticas de Administración '!$C$16:$C$54,0),1)," - ",L38),"")</f>
        <v/>
      </c>
      <c r="L38" s="136" t="str">
        <f>IFERROR(VLOOKUP(INDEX('8- Políticas de Administración '!$B$16:$F$63,MATCH('5- Identificación de Riesgos'!J38,'8- Políticas de Administración '!$C$16:$C$64,0),1),'8- Políticas de Administración '!$B$16:$F$64,5,FALSE),"")</f>
        <v/>
      </c>
      <c r="M38" s="388"/>
      <c r="N38" s="391"/>
      <c r="O38" s="401"/>
    </row>
    <row r="39" spans="1:15" ht="15.75" thickBot="1">
      <c r="A39" s="397"/>
      <c r="B39" s="587"/>
      <c r="C39" s="588"/>
      <c r="D39" s="579"/>
      <c r="E39" s="389"/>
      <c r="F39" s="443"/>
      <c r="G39" s="422"/>
      <c r="H39" s="400"/>
      <c r="I39" s="106"/>
      <c r="J39" s="142"/>
      <c r="K39" s="106" t="str">
        <f>IFERROR(CONCATENATE(INDEX('8- Políticas de Administración '!$B$16:$F$53,MATCH('5- Identificación de Riesgos'!J39,'8- Políticas de Administración '!$C$16:$C$54,0),1)," - ",L39),"")</f>
        <v/>
      </c>
      <c r="L39" s="138" t="str">
        <f>IFERROR(VLOOKUP(INDEX('8- Políticas de Administración '!$B$16:$F$63,MATCH('5- Identificación de Riesgos'!J39,'8- Políticas de Administración '!$C$16:$C$64,0),1),'8- Políticas de Administración '!$B$16:$F$64,5,FALSE),"")</f>
        <v/>
      </c>
      <c r="M39" s="389"/>
      <c r="N39" s="392"/>
      <c r="O39" s="401"/>
    </row>
    <row r="40" spans="1:15" ht="38.25">
      <c r="A40" s="395">
        <v>4</v>
      </c>
      <c r="B40" s="580" t="s">
        <v>323</v>
      </c>
      <c r="C40" s="581" t="s">
        <v>324</v>
      </c>
      <c r="D40" s="582" t="s">
        <v>325</v>
      </c>
      <c r="E40" s="387">
        <v>2600</v>
      </c>
      <c r="F40" s="387"/>
      <c r="G40" s="379">
        <f t="shared" ref="G40" si="2">F40/E40</f>
        <v>0</v>
      </c>
      <c r="H40" s="398"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04" t="s">
        <v>326</v>
      </c>
      <c r="J40" s="121" t="s">
        <v>327</v>
      </c>
      <c r="K40" s="104" t="str">
        <f>IFERROR(CONCATENATE(INDEX('8- Políticas de Administración '!$B$16:$F$53,MATCH('5- Identificación de Riesgos'!J40,'8- Políticas de Administración '!$C$16:$C$54,0),1)," - ",L40),"")</f>
        <v>Moderado - 3</v>
      </c>
      <c r="L40" s="137">
        <f>IFERROR(VLOOKUP(INDEX('8- Políticas de Administración '!$B$16:$F$63,MATCH('5- Identificación de Riesgos'!J40,'8- Políticas de Administración '!$C$16:$C$64,0),1),'8- Políticas de Administración '!$B$16:$F$64,5,FALSE),"")</f>
        <v>3</v>
      </c>
      <c r="M40" s="387" t="str">
        <f>IFERROR(CONCATENATE(INDEX('8- Políticas de Administración '!$B$16:$F$53,MATCH(ROUND(AVERAGE(L40:L49),0),'8- Políticas de Administración '!$F$16:$F$53,0),1)," - ",ROUND(AVERAGE(L40:L49),0)),"")</f>
        <v>Moderado - 3</v>
      </c>
      <c r="N40" s="390" t="str">
        <f>IFERROR(CONCATENATE(VLOOKUP((LEFT(H40,LEN(H40)-4)&amp;LEFT(M40,LEN(M40)-4)),'9- Matriz de Calor '!$D$18:$E$42,2,0)," - ",RIGHT(H40,1)*RIGHT(M40,1)),"")</f>
        <v>Moderado - 3</v>
      </c>
      <c r="O40" s="401">
        <f>RIGHT(H40,1)*RIGHT(M40,1)</f>
        <v>3</v>
      </c>
    </row>
    <row r="41" spans="1:15" ht="25.5">
      <c r="A41" s="396"/>
      <c r="B41" s="583"/>
      <c r="C41" s="584"/>
      <c r="D41" s="575" t="s">
        <v>328</v>
      </c>
      <c r="E41" s="388"/>
      <c r="F41" s="388"/>
      <c r="G41" s="380"/>
      <c r="H41" s="399"/>
      <c r="I41" s="105"/>
      <c r="J41" s="141"/>
      <c r="K41" s="105" t="str">
        <f>IFERROR(CONCATENATE(INDEX('8- Políticas de Administración '!$B$16:$F$53,MATCH('5- Identificación de Riesgos'!J41,'8- Políticas de Administración '!$C$16:$C$54,0),1)," - ",L41),"")</f>
        <v/>
      </c>
      <c r="L41" s="136" t="str">
        <f>IFERROR(VLOOKUP(INDEX('8- Políticas de Administración '!$B$16:$F$63,MATCH('5- Identificación de Riesgos'!J41,'8- Políticas de Administración '!$C$16:$C$64,0),1),'8- Políticas de Administración '!$B$16:$F$64,5,FALSE),"")</f>
        <v/>
      </c>
      <c r="M41" s="388"/>
      <c r="N41" s="391"/>
      <c r="O41" s="401"/>
    </row>
    <row r="42" spans="1:15" ht="38.25">
      <c r="A42" s="396"/>
      <c r="B42" s="583"/>
      <c r="C42" s="584"/>
      <c r="D42" s="582" t="s">
        <v>329</v>
      </c>
      <c r="E42" s="388"/>
      <c r="F42" s="388"/>
      <c r="G42" s="380"/>
      <c r="H42" s="399"/>
      <c r="I42" s="105"/>
      <c r="J42" s="141"/>
      <c r="K42" s="105" t="str">
        <f>IFERROR(CONCATENATE(INDEX('8- Políticas de Administración '!$B$16:$F$53,MATCH('5- Identificación de Riesgos'!J42,'8- Políticas de Administración '!$C$16:$C$54,0),1)," - ",L42),"")</f>
        <v/>
      </c>
      <c r="L42" s="136" t="str">
        <f>IFERROR(VLOOKUP(INDEX('8- Políticas de Administración '!$B$16:$F$63,MATCH('5- Identificación de Riesgos'!J42,'8- Políticas de Administración '!$C$16:$C$64,0),1),'8- Políticas de Administración '!$B$16:$F$64,5,FALSE),"")</f>
        <v/>
      </c>
      <c r="M42" s="388"/>
      <c r="N42" s="391"/>
      <c r="O42" s="401"/>
    </row>
    <row r="43" spans="1:15" ht="38.25">
      <c r="A43" s="396"/>
      <c r="B43" s="583"/>
      <c r="C43" s="584"/>
      <c r="D43" s="575" t="s">
        <v>330</v>
      </c>
      <c r="E43" s="388"/>
      <c r="F43" s="388"/>
      <c r="G43" s="380"/>
      <c r="H43" s="399"/>
      <c r="I43" s="105"/>
      <c r="J43" s="141"/>
      <c r="K43" s="105" t="str">
        <f>IFERROR(CONCATENATE(INDEX('8- Políticas de Administración '!$B$16:$F$53,MATCH('5- Identificación de Riesgos'!J43,'8- Políticas de Administración '!$C$16:$C$54,0),1)," - ",L43),"")</f>
        <v/>
      </c>
      <c r="L43" s="136" t="str">
        <f>IFERROR(VLOOKUP(INDEX('8- Políticas de Administración '!$B$16:$F$63,MATCH('5- Identificación de Riesgos'!J43,'8- Políticas de Administración '!$C$16:$C$64,0),1),'8- Políticas de Administración '!$B$16:$F$64,5,FALSE),"")</f>
        <v/>
      </c>
      <c r="M43" s="388"/>
      <c r="N43" s="391"/>
      <c r="O43" s="401"/>
    </row>
    <row r="44" spans="1:15">
      <c r="A44" s="396"/>
      <c r="B44" s="583"/>
      <c r="C44" s="584"/>
      <c r="D44" s="582" t="s">
        <v>331</v>
      </c>
      <c r="E44" s="388"/>
      <c r="F44" s="388"/>
      <c r="G44" s="380"/>
      <c r="H44" s="399"/>
      <c r="I44" s="105"/>
      <c r="J44" s="141"/>
      <c r="K44" s="105" t="str">
        <f>IFERROR(CONCATENATE(INDEX('8- Políticas de Administración '!$B$16:$F$53,MATCH('5- Identificación de Riesgos'!J44,'8- Políticas de Administración '!$C$16:$C$54,0),1)," - ",L44),"")</f>
        <v/>
      </c>
      <c r="L44" s="136" t="str">
        <f>IFERROR(VLOOKUP(INDEX('8- Políticas de Administración '!$B$16:$F$63,MATCH('5- Identificación de Riesgos'!J44,'8- Políticas de Administración '!$C$16:$C$64,0),1),'8- Políticas de Administración '!$B$16:$F$64,5,FALSE),"")</f>
        <v/>
      </c>
      <c r="M44" s="388"/>
      <c r="N44" s="391"/>
      <c r="O44" s="401"/>
    </row>
    <row r="45" spans="1:15">
      <c r="A45" s="396"/>
      <c r="B45" s="583"/>
      <c r="C45" s="584"/>
      <c r="D45" s="577"/>
      <c r="E45" s="388"/>
      <c r="F45" s="388"/>
      <c r="G45" s="380"/>
      <c r="H45" s="399"/>
      <c r="I45" s="105"/>
      <c r="J45" s="141"/>
      <c r="K45" s="105" t="str">
        <f>IFERROR(CONCATENATE(INDEX('8- Políticas de Administración '!$B$16:$F$53,MATCH('5- Identificación de Riesgos'!J45,'8- Políticas de Administración '!$C$16:$C$54,0),1)," - ",L45),"")</f>
        <v/>
      </c>
      <c r="L45" s="136" t="str">
        <f>IFERROR(VLOOKUP(INDEX('8- Políticas de Administración '!$B$16:$F$63,MATCH('5- Identificación de Riesgos'!J45,'8- Políticas de Administración '!$C$16:$C$64,0),1),'8- Políticas de Administración '!$B$16:$F$64,5,FALSE),"")</f>
        <v/>
      </c>
      <c r="M45" s="388"/>
      <c r="N45" s="391"/>
      <c r="O45" s="401"/>
    </row>
    <row r="46" spans="1:15">
      <c r="A46" s="396"/>
      <c r="B46" s="583"/>
      <c r="C46" s="584"/>
      <c r="D46" s="577"/>
      <c r="E46" s="388"/>
      <c r="F46" s="388"/>
      <c r="G46" s="380"/>
      <c r="H46" s="399"/>
      <c r="I46" s="105"/>
      <c r="J46" s="141"/>
      <c r="K46" s="105" t="str">
        <f>IFERROR(CONCATENATE(INDEX('8- Políticas de Administración '!$B$16:$F$53,MATCH('5- Identificación de Riesgos'!J46,'8- Políticas de Administración '!$C$16:$C$54,0),1)," - ",L46),"")</f>
        <v/>
      </c>
      <c r="L46" s="136" t="str">
        <f>IFERROR(VLOOKUP(INDEX('8- Políticas de Administración '!$B$16:$F$63,MATCH('5- Identificación de Riesgos'!J46,'8- Políticas de Administración '!$C$16:$C$64,0),1),'8- Políticas de Administración '!$B$16:$F$64,5,FALSE),"")</f>
        <v/>
      </c>
      <c r="M46" s="388"/>
      <c r="N46" s="391"/>
      <c r="O46" s="401"/>
    </row>
    <row r="47" spans="1:15">
      <c r="A47" s="396"/>
      <c r="B47" s="583"/>
      <c r="C47" s="584"/>
      <c r="D47" s="577"/>
      <c r="E47" s="388"/>
      <c r="F47" s="388"/>
      <c r="G47" s="380"/>
      <c r="H47" s="399"/>
      <c r="I47" s="105"/>
      <c r="J47" s="141"/>
      <c r="K47" s="105" t="str">
        <f>IFERROR(CONCATENATE(INDEX('8- Políticas de Administración '!$B$16:$F$53,MATCH('5- Identificación de Riesgos'!J47,'8- Políticas de Administración '!$C$16:$C$54,0),1)," - ",L47),"")</f>
        <v/>
      </c>
      <c r="L47" s="136" t="str">
        <f>IFERROR(VLOOKUP(INDEX('8- Políticas de Administración '!$B$16:$F$63,MATCH('5- Identificación de Riesgos'!J47,'8- Políticas de Administración '!$C$16:$C$64,0),1),'8- Políticas de Administración '!$B$16:$F$64,5,FALSE),"")</f>
        <v/>
      </c>
      <c r="M47" s="388"/>
      <c r="N47" s="391"/>
      <c r="O47" s="401"/>
    </row>
    <row r="48" spans="1:15">
      <c r="A48" s="396"/>
      <c r="B48" s="583"/>
      <c r="C48" s="584"/>
      <c r="D48" s="577"/>
      <c r="E48" s="388"/>
      <c r="F48" s="388"/>
      <c r="G48" s="380"/>
      <c r="H48" s="399"/>
      <c r="I48" s="105"/>
      <c r="J48" s="141"/>
      <c r="K48" s="105" t="str">
        <f>IFERROR(CONCATENATE(INDEX('8- Políticas de Administración '!$B$16:$F$53,MATCH('5- Identificación de Riesgos'!J48,'8- Políticas de Administración '!$C$16:$C$54,0),1)," - ",L48),"")</f>
        <v/>
      </c>
      <c r="L48" s="136" t="str">
        <f>IFERROR(VLOOKUP(INDEX('8- Políticas de Administración '!$B$16:$F$63,MATCH('5- Identificación de Riesgos'!J48,'8- Políticas de Administración '!$C$16:$C$64,0),1),'8- Políticas de Administración '!$B$16:$F$64,5,FALSE),"")</f>
        <v/>
      </c>
      <c r="M48" s="388"/>
      <c r="N48" s="391"/>
      <c r="O48" s="401"/>
    </row>
    <row r="49" spans="1:257" ht="15.75" thickBot="1">
      <c r="A49" s="435"/>
      <c r="B49" s="589"/>
      <c r="C49" s="590"/>
      <c r="D49" s="591"/>
      <c r="E49" s="439"/>
      <c r="F49" s="439"/>
      <c r="G49" s="440"/>
      <c r="H49" s="447"/>
      <c r="I49" s="182"/>
      <c r="J49" s="183"/>
      <c r="K49" s="182" t="str">
        <f>IFERROR(CONCATENATE(INDEX('8- Políticas de Administración '!$B$16:$F$53,MATCH('5- Identificación de Riesgos'!J49,'8- Políticas de Administración '!$C$16:$C$54,0),1)," - ",L49),"")</f>
        <v/>
      </c>
      <c r="L49" s="184" t="str">
        <f>IFERROR(VLOOKUP(INDEX('8- Políticas de Administración '!$B$16:$F$63,MATCH('5- Identificación de Riesgos'!J49,'8- Políticas de Administración '!$C$16:$C$64,0),1),'8- Políticas de Administración '!$B$16:$F$64,5,FALSE),"")</f>
        <v/>
      </c>
      <c r="M49" s="389"/>
      <c r="N49" s="392"/>
      <c r="O49" s="401"/>
    </row>
    <row r="50" spans="1:257" ht="30">
      <c r="A50" s="395">
        <v>5</v>
      </c>
      <c r="B50" s="580" t="s">
        <v>332</v>
      </c>
      <c r="C50" s="572" t="s">
        <v>333</v>
      </c>
      <c r="D50" s="575" t="s">
        <v>334</v>
      </c>
      <c r="E50" s="387">
        <v>600</v>
      </c>
      <c r="F50" s="387"/>
      <c r="G50" s="379">
        <f t="shared" ref="G50" si="3">F50/E50</f>
        <v>0</v>
      </c>
      <c r="H50" s="398"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04" t="s">
        <v>318</v>
      </c>
      <c r="J50" s="121" t="s">
        <v>303</v>
      </c>
      <c r="K50" s="104" t="str">
        <f>IFERROR(CONCATENATE(INDEX('8- Políticas de Administración '!$B$16:$F$53,MATCH('5- Identificación de Riesgos'!J50,'8- Políticas de Administración '!$C$16:$C$54,0),1)," - ",L50),"")</f>
        <v>Moderado - 3</v>
      </c>
      <c r="L50" s="137">
        <f>IFERROR(VLOOKUP(INDEX('8- Políticas de Administración '!$B$16:$F$63,MATCH('5- Identificación de Riesgos'!J50,'8- Políticas de Administración '!$C$16:$C$64,0),1),'8- Políticas de Administración '!$B$16:$F$64,5,FALSE),"")</f>
        <v>3</v>
      </c>
      <c r="M50" s="387" t="str">
        <f>IFERROR(CONCATENATE(INDEX('8- Políticas de Administración '!$B$16:$F$53,MATCH(ROUND(AVERAGE(L50:L59),0),'8- Políticas de Administración '!$F$16:$F$53,0),1)," - ",ROUND(AVERAGE(L50:L59),0)),"")</f>
        <v>Moderado - 3</v>
      </c>
      <c r="N50" s="390" t="str">
        <f>IFERROR(CONCATENATE(VLOOKUP((LEFT(H50,LEN(H50)-4)&amp;LEFT(M50,LEN(M50)-4)),'9- Matriz de Calor '!$D$18:$E$42,2,0)," - ",RIGHT(H50,1)*RIGHT(M50,1)),"")</f>
        <v>Moderado - 3</v>
      </c>
      <c r="O50" s="402">
        <f>RIGHT(H50,1)*RIGHT(M50,1)</f>
        <v>3</v>
      </c>
    </row>
    <row r="51" spans="1:257" ht="25.5">
      <c r="A51" s="396"/>
      <c r="B51" s="583"/>
      <c r="C51" s="574"/>
      <c r="D51" s="575" t="s">
        <v>335</v>
      </c>
      <c r="E51" s="388"/>
      <c r="F51" s="388"/>
      <c r="G51" s="380"/>
      <c r="H51" s="399"/>
      <c r="I51" s="105"/>
      <c r="J51" s="141"/>
      <c r="K51" s="105" t="str">
        <f>IFERROR(CONCATENATE(INDEX('8- Políticas de Administración '!$B$16:$F$53,MATCH('5- Identificación de Riesgos'!J51,'8- Políticas de Administración '!$C$16:$C$54,0),1)," - ",L51),"")</f>
        <v/>
      </c>
      <c r="L51" s="136" t="str">
        <f>IFERROR(VLOOKUP(INDEX('8- Políticas de Administración '!$B$16:$F$63,MATCH('5- Identificación de Riesgos'!J51,'8- Políticas de Administración '!$C$16:$C$64,0),1),'8- Políticas de Administración '!$B$16:$F$64,5,FALSE),"")</f>
        <v/>
      </c>
      <c r="M51" s="388"/>
      <c r="N51" s="391"/>
      <c r="O51" s="403"/>
    </row>
    <row r="52" spans="1:257">
      <c r="A52" s="396"/>
      <c r="B52" s="583"/>
      <c r="C52" s="574"/>
      <c r="D52" s="575" t="s">
        <v>336</v>
      </c>
      <c r="E52" s="388"/>
      <c r="F52" s="388"/>
      <c r="G52" s="380"/>
      <c r="H52" s="399"/>
      <c r="I52" s="105"/>
      <c r="J52" s="141"/>
      <c r="K52" s="105" t="str">
        <f>IFERROR(CONCATENATE(INDEX('8- Políticas de Administración '!$B$16:$F$53,MATCH('5- Identificación de Riesgos'!J52,'8- Políticas de Administración '!$C$16:$C$54,0),1)," - ",L52),"")</f>
        <v/>
      </c>
      <c r="L52" s="136" t="str">
        <f>IFERROR(VLOOKUP(INDEX('8- Políticas de Administración '!$B$16:$F$63,MATCH('5- Identificación de Riesgos'!J52,'8- Políticas de Administración '!$C$16:$C$64,0),1),'8- Políticas de Administración '!$B$16:$F$64,5,FALSE),"")</f>
        <v/>
      </c>
      <c r="M52" s="388"/>
      <c r="N52" s="391"/>
      <c r="O52" s="403"/>
    </row>
    <row r="53" spans="1:257" ht="25.5">
      <c r="A53" s="396"/>
      <c r="B53" s="583"/>
      <c r="C53" s="574"/>
      <c r="D53" s="575" t="s">
        <v>337</v>
      </c>
      <c r="E53" s="388"/>
      <c r="F53" s="388"/>
      <c r="G53" s="380"/>
      <c r="H53" s="399"/>
      <c r="I53" s="105"/>
      <c r="J53" s="141"/>
      <c r="K53" s="105" t="str">
        <f>IFERROR(CONCATENATE(INDEX('8- Políticas de Administración '!$B$16:$F$53,MATCH('5- Identificación de Riesgos'!J53,'8- Políticas de Administración '!$C$16:$C$54,0),1)," - ",L53),"")</f>
        <v/>
      </c>
      <c r="L53" s="136" t="str">
        <f>IFERROR(VLOOKUP(INDEX('8- Políticas de Administración '!$B$16:$F$63,MATCH('5- Identificación de Riesgos'!J53,'8- Políticas de Administración '!$C$16:$C$64,0),1),'8- Políticas de Administración '!$B$16:$F$64,5,FALSE),"")</f>
        <v/>
      </c>
      <c r="M53" s="388"/>
      <c r="N53" s="391"/>
      <c r="O53" s="403"/>
    </row>
    <row r="54" spans="1:257" ht="38.25">
      <c r="A54" s="396"/>
      <c r="B54" s="583"/>
      <c r="C54" s="574"/>
      <c r="D54" s="575" t="s">
        <v>338</v>
      </c>
      <c r="E54" s="388"/>
      <c r="F54" s="388"/>
      <c r="G54" s="380"/>
      <c r="H54" s="399"/>
      <c r="I54" s="105"/>
      <c r="J54" s="141"/>
      <c r="K54" s="105" t="str">
        <f>IFERROR(CONCATENATE(INDEX('8- Políticas de Administración '!$B$16:$F$53,MATCH('5- Identificación de Riesgos'!J54,'8- Políticas de Administración '!$C$16:$C$54,0),1)," - ",L54),"")</f>
        <v/>
      </c>
      <c r="L54" s="136" t="str">
        <f>IFERROR(VLOOKUP(INDEX('8- Políticas de Administración '!$B$16:$F$63,MATCH('5- Identificación de Riesgos'!J54,'8- Políticas de Administración '!$C$16:$C$64,0),1),'8- Políticas de Administración '!$B$16:$F$64,5,FALSE),"")</f>
        <v/>
      </c>
      <c r="M54" s="388"/>
      <c r="N54" s="391"/>
      <c r="O54" s="403"/>
    </row>
    <row r="55" spans="1:257">
      <c r="A55" s="396"/>
      <c r="B55" s="583"/>
      <c r="C55" s="574"/>
      <c r="D55" s="576"/>
      <c r="E55" s="388"/>
      <c r="F55" s="388"/>
      <c r="G55" s="380"/>
      <c r="H55" s="399"/>
      <c r="I55" s="105"/>
      <c r="J55" s="141"/>
      <c r="K55" s="105" t="str">
        <f>IFERROR(CONCATENATE(INDEX('8- Políticas de Administración '!$B$16:$F$53,MATCH('5- Identificación de Riesgos'!J55,'8- Políticas de Administración '!$C$16:$C$54,0),1)," - ",L55),"")</f>
        <v/>
      </c>
      <c r="L55" s="136" t="str">
        <f>IFERROR(VLOOKUP(INDEX('8- Políticas de Administración '!$B$16:$F$63,MATCH('5- Identificación de Riesgos'!J55,'8- Políticas de Administración '!$C$16:$C$64,0),1),'8- Políticas de Administración '!$B$16:$F$64,5,FALSE),"")</f>
        <v/>
      </c>
      <c r="M55" s="388"/>
      <c r="N55" s="391"/>
      <c r="O55" s="403"/>
    </row>
    <row r="56" spans="1:257">
      <c r="A56" s="396"/>
      <c r="B56" s="583"/>
      <c r="C56" s="574"/>
      <c r="D56" s="577"/>
      <c r="E56" s="388"/>
      <c r="F56" s="388"/>
      <c r="G56" s="380"/>
      <c r="H56" s="399"/>
      <c r="I56" s="105"/>
      <c r="J56" s="141"/>
      <c r="K56" s="105" t="str">
        <f>IFERROR(CONCATENATE(INDEX('8- Políticas de Administración '!$B$16:$F$53,MATCH('5- Identificación de Riesgos'!J56,'8- Políticas de Administración '!$C$16:$C$54,0),1)," - ",L56),"")</f>
        <v/>
      </c>
      <c r="L56" s="136" t="str">
        <f>IFERROR(VLOOKUP(INDEX('8- Políticas de Administración '!$B$16:$F$63,MATCH('5- Identificación de Riesgos'!J56,'8- Políticas de Administración '!$C$16:$C$64,0),1),'8- Políticas de Administración '!$B$16:$F$64,5,FALSE),"")</f>
        <v/>
      </c>
      <c r="M56" s="388"/>
      <c r="N56" s="391"/>
      <c r="O56" s="403"/>
    </row>
    <row r="57" spans="1:257">
      <c r="A57" s="396"/>
      <c r="B57" s="583"/>
      <c r="C57" s="574"/>
      <c r="D57" s="577"/>
      <c r="E57" s="388"/>
      <c r="F57" s="388"/>
      <c r="G57" s="380"/>
      <c r="H57" s="399"/>
      <c r="I57" s="105"/>
      <c r="J57" s="141"/>
      <c r="K57" s="105" t="str">
        <f>IFERROR(CONCATENATE(INDEX('8- Políticas de Administración '!$B$16:$F$53,MATCH('5- Identificación de Riesgos'!J57,'8- Políticas de Administración '!$C$16:$C$54,0),1)," - ",L57),"")</f>
        <v/>
      </c>
      <c r="L57" s="136" t="str">
        <f>IFERROR(VLOOKUP(INDEX('8- Políticas de Administración '!$B$16:$F$63,MATCH('5- Identificación de Riesgos'!J57,'8- Políticas de Administración '!$C$16:$C$64,0),1),'8- Políticas de Administración '!$B$16:$F$64,5,FALSE),"")</f>
        <v/>
      </c>
      <c r="M57" s="388"/>
      <c r="N57" s="391"/>
      <c r="O57" s="403"/>
    </row>
    <row r="58" spans="1:257">
      <c r="A58" s="396"/>
      <c r="B58" s="583"/>
      <c r="C58" s="574"/>
      <c r="D58" s="577"/>
      <c r="E58" s="388"/>
      <c r="F58" s="388"/>
      <c r="G58" s="380"/>
      <c r="H58" s="399"/>
      <c r="I58" s="105"/>
      <c r="J58" s="141"/>
      <c r="K58" s="105" t="str">
        <f>IFERROR(CONCATENATE(INDEX('8- Políticas de Administración '!$B$16:$F$53,MATCH('5- Identificación de Riesgos'!J58,'8- Políticas de Administración '!$C$16:$C$54,0),1)," - ",L58),"")</f>
        <v/>
      </c>
      <c r="L58" s="136" t="str">
        <f>IFERROR(VLOOKUP(INDEX('8- Políticas de Administración '!$B$16:$F$63,MATCH('5- Identificación de Riesgos'!J58,'8- Políticas de Administración '!$C$16:$C$64,0),1),'8- Políticas de Administración '!$B$16:$F$64,5,FALSE),"")</f>
        <v/>
      </c>
      <c r="M58" s="388"/>
      <c r="N58" s="391"/>
      <c r="O58" s="403"/>
    </row>
    <row r="59" spans="1:257" ht="15.75" thickBot="1">
      <c r="A59" s="397"/>
      <c r="B59" s="587"/>
      <c r="C59" s="578"/>
      <c r="D59" s="579"/>
      <c r="E59" s="389"/>
      <c r="F59" s="389"/>
      <c r="G59" s="381"/>
      <c r="H59" s="400"/>
      <c r="I59" s="106"/>
      <c r="J59" s="142"/>
      <c r="K59" s="106" t="str">
        <f>IFERROR(CONCATENATE(INDEX('8- Políticas de Administración '!$B$16:$F$53,MATCH('5- Identificación de Riesgos'!J59,'8- Políticas de Administración '!$C$16:$C$54,0),1)," - ",L59),"")</f>
        <v/>
      </c>
      <c r="L59" s="138" t="str">
        <f>IFERROR(VLOOKUP(INDEX('8- Políticas de Administración '!$B$16:$F$63,MATCH('5- Identificación de Riesgos'!J59,'8- Políticas de Administración '!$C$16:$C$64,0),1),'8- Políticas de Administración '!$B$16:$F$64,5,FALSE),"")</f>
        <v/>
      </c>
      <c r="M59" s="389"/>
      <c r="N59" s="392"/>
      <c r="O59" s="404"/>
    </row>
    <row r="60" spans="1:257" s="91" customFormat="1" ht="30">
      <c r="A60" s="448">
        <v>6</v>
      </c>
      <c r="B60" s="572" t="s">
        <v>339</v>
      </c>
      <c r="C60" s="592" t="s">
        <v>340</v>
      </c>
      <c r="D60" s="593" t="s">
        <v>341</v>
      </c>
      <c r="E60" s="444">
        <v>1200</v>
      </c>
      <c r="F60" s="444"/>
      <c r="G60" s="379">
        <f t="shared" ref="G60" si="4">F60/E60</f>
        <v>0</v>
      </c>
      <c r="H60" s="398"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04" t="s">
        <v>296</v>
      </c>
      <c r="J60" s="121" t="s">
        <v>342</v>
      </c>
      <c r="K60" s="104" t="str">
        <f>IFERROR(CONCATENATE(INDEX('8- Políticas de Administración '!$B$16:$F$53,MATCH('5- Identificación de Riesgos'!J60,'8- Políticas de Administración '!$C$16:$C$54,0),1)," - ",L60),"")</f>
        <v>Leve - 1</v>
      </c>
      <c r="L60" s="137">
        <f>IFERROR(VLOOKUP(INDEX('8- Políticas de Administración '!$B$16:$F$63,MATCH('5- Identificación de Riesgos'!J60,'8- Políticas de Administración '!$C$16:$C$64,0),1),'8- Políticas de Administración '!$B$16:$F$64,5,FALSE),"")</f>
        <v>1</v>
      </c>
      <c r="M60" s="387" t="str">
        <f>IFERROR(CONCATENATE(INDEX('8- Políticas de Administración '!$B$16:$F$53,MATCH(ROUND(AVERAGE(L60:L69),0),'8- Políticas de Administración '!$F$16:$F$53,0),1)," - ",ROUND(AVERAGE(L60:L69),0)),"")</f>
        <v>Leve - 1</v>
      </c>
      <c r="N60" s="390" t="str">
        <f>IFERROR(CONCATENATE(VLOOKUP((LEFT(H60,LEN(H60)-4)&amp;LEFT(M60,LEN(M60)-4)),'9- Matriz de Calor '!$D$18:$E$42,2,0)," - ",RIGHT(H60,1)*RIGHT(M60,1)),"")</f>
        <v>Bajo - 1</v>
      </c>
      <c r="O60" s="405">
        <f>RIGHT(H60,1)*RIGHT(M60,1)</f>
        <v>1</v>
      </c>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90"/>
      <c r="AO60" s="90"/>
      <c r="AP60" s="90"/>
      <c r="AQ60" s="90"/>
      <c r="AR60" s="90"/>
      <c r="AS60" s="90"/>
      <c r="AT60" s="90"/>
      <c r="AU60" s="90"/>
      <c r="AV60" s="90"/>
      <c r="AW60" s="90"/>
      <c r="AX60" s="90"/>
      <c r="AY60" s="90"/>
      <c r="AZ60" s="90"/>
      <c r="BA60" s="90"/>
      <c r="BB60" s="90"/>
      <c r="BC60" s="90"/>
      <c r="BD60" s="90"/>
      <c r="BE60" s="90"/>
      <c r="BF60" s="90"/>
      <c r="BG60" s="90"/>
      <c r="BH60" s="90"/>
      <c r="BI60" s="90"/>
      <c r="BJ60" s="90"/>
      <c r="BK60" s="90"/>
      <c r="BL60" s="90"/>
      <c r="BM60" s="90"/>
      <c r="BN60" s="90"/>
      <c r="BO60" s="90"/>
      <c r="BP60" s="90"/>
      <c r="BQ60" s="90"/>
      <c r="BR60" s="90"/>
      <c r="BS60" s="90"/>
      <c r="BT60" s="90"/>
      <c r="BU60" s="90"/>
      <c r="BV60" s="90"/>
      <c r="BW60" s="90"/>
      <c r="BX60" s="90"/>
      <c r="BY60" s="90"/>
      <c r="BZ60" s="90"/>
      <c r="CA60" s="90"/>
      <c r="CB60" s="90"/>
      <c r="CC60" s="90"/>
      <c r="CD60" s="90"/>
      <c r="CE60" s="90"/>
      <c r="CF60" s="90"/>
      <c r="CG60" s="90"/>
      <c r="CH60" s="90"/>
      <c r="CI60" s="90"/>
      <c r="CJ60" s="90"/>
      <c r="CK60" s="90"/>
      <c r="CL60" s="90"/>
      <c r="CM60" s="90"/>
      <c r="CN60" s="90"/>
      <c r="CO60" s="90"/>
      <c r="CP60" s="90"/>
      <c r="CQ60" s="90"/>
      <c r="CR60" s="90"/>
      <c r="CS60" s="90"/>
      <c r="CT60" s="90"/>
      <c r="CU60" s="90"/>
      <c r="CV60" s="90"/>
      <c r="CW60" s="90"/>
      <c r="CX60" s="90"/>
      <c r="CY60" s="90"/>
      <c r="CZ60" s="90"/>
      <c r="DA60" s="90"/>
      <c r="DB60" s="90"/>
      <c r="DC60" s="90"/>
      <c r="DD60" s="90"/>
      <c r="DE60" s="90"/>
      <c r="DF60" s="90"/>
      <c r="DG60" s="90"/>
      <c r="DH60" s="90"/>
      <c r="DI60" s="90"/>
      <c r="DJ60" s="90"/>
      <c r="DK60" s="90"/>
      <c r="DL60" s="90"/>
      <c r="DM60" s="90"/>
      <c r="DN60" s="90"/>
      <c r="DO60" s="90"/>
      <c r="DP60" s="90"/>
      <c r="DQ60" s="90"/>
      <c r="DR60" s="90"/>
      <c r="DS60" s="90"/>
      <c r="DT60" s="90"/>
      <c r="DU60" s="90"/>
      <c r="DV60" s="90"/>
      <c r="DW60" s="90"/>
      <c r="DX60" s="90"/>
      <c r="DY60" s="90"/>
      <c r="DZ60" s="90"/>
      <c r="EA60" s="90"/>
      <c r="EB60" s="90"/>
      <c r="EC60" s="90"/>
      <c r="ED60" s="90"/>
      <c r="EE60" s="90"/>
      <c r="EF60" s="90"/>
      <c r="EG60" s="90"/>
      <c r="EH60" s="90"/>
      <c r="EI60" s="90"/>
      <c r="EJ60" s="90"/>
      <c r="EK60" s="90"/>
      <c r="EL60" s="90"/>
      <c r="EM60" s="90"/>
      <c r="EN60" s="90"/>
      <c r="EO60" s="90"/>
      <c r="EP60" s="90"/>
      <c r="EQ60" s="90"/>
      <c r="ER60" s="90"/>
      <c r="ES60" s="90"/>
      <c r="ET60" s="90"/>
      <c r="EU60" s="90"/>
      <c r="EV60" s="90"/>
      <c r="EW60" s="90"/>
      <c r="EX60" s="90"/>
      <c r="EY60" s="90"/>
      <c r="EZ60" s="90"/>
      <c r="FA60" s="90"/>
      <c r="FB60" s="90"/>
      <c r="FC60" s="90"/>
      <c r="FD60" s="90"/>
      <c r="FE60" s="90"/>
      <c r="FF60" s="90"/>
      <c r="FG60" s="90"/>
      <c r="FH60" s="90"/>
      <c r="FI60" s="90"/>
      <c r="FJ60" s="90"/>
      <c r="FK60" s="90"/>
      <c r="FL60" s="90"/>
      <c r="FM60" s="90"/>
      <c r="FN60" s="90"/>
      <c r="FO60" s="90"/>
      <c r="FP60" s="90"/>
      <c r="FQ60" s="90"/>
      <c r="FR60" s="90"/>
      <c r="FS60" s="90"/>
      <c r="FT60" s="90"/>
      <c r="FU60" s="90"/>
      <c r="FV60" s="90"/>
      <c r="FW60" s="90"/>
      <c r="FX60" s="90"/>
      <c r="FY60" s="90"/>
      <c r="FZ60" s="90"/>
      <c r="GA60" s="90"/>
      <c r="GB60" s="90"/>
      <c r="GC60" s="90"/>
      <c r="GD60" s="90"/>
      <c r="GE60" s="90"/>
      <c r="GF60" s="90"/>
      <c r="GG60" s="90"/>
      <c r="GH60" s="90"/>
      <c r="GI60" s="90"/>
      <c r="GJ60" s="90"/>
      <c r="GK60" s="90"/>
      <c r="GL60" s="90"/>
      <c r="GM60" s="90"/>
      <c r="GN60" s="90"/>
      <c r="GO60" s="90"/>
      <c r="GP60" s="90"/>
      <c r="GQ60" s="90"/>
      <c r="GR60" s="90"/>
      <c r="GS60" s="90"/>
      <c r="GT60" s="90"/>
      <c r="GU60" s="90"/>
      <c r="GV60" s="90"/>
      <c r="GW60" s="90"/>
      <c r="GX60" s="90"/>
      <c r="GY60" s="90"/>
      <c r="GZ60" s="90"/>
      <c r="HA60" s="90"/>
      <c r="HB60" s="90"/>
      <c r="HC60" s="90"/>
      <c r="HD60" s="90"/>
      <c r="HE60" s="90"/>
      <c r="HF60" s="90"/>
      <c r="HG60" s="90"/>
      <c r="HH60" s="90"/>
      <c r="HI60" s="90"/>
      <c r="HJ60" s="90"/>
      <c r="HK60" s="90"/>
      <c r="HL60" s="90"/>
      <c r="HM60" s="90"/>
      <c r="HN60" s="90"/>
      <c r="HO60" s="90"/>
      <c r="HP60" s="90"/>
      <c r="HQ60" s="90"/>
      <c r="HR60" s="90"/>
      <c r="HS60" s="90"/>
      <c r="HT60" s="90"/>
      <c r="HU60" s="90"/>
      <c r="HV60" s="90"/>
      <c r="HW60" s="90"/>
      <c r="HX60" s="90"/>
      <c r="HY60" s="90"/>
      <c r="HZ60" s="90"/>
      <c r="IA60" s="90"/>
      <c r="IB60" s="90"/>
      <c r="IC60" s="90"/>
      <c r="ID60" s="90"/>
      <c r="IE60" s="90"/>
      <c r="IF60" s="90"/>
      <c r="IG60" s="90"/>
      <c r="IH60" s="90"/>
      <c r="II60" s="90"/>
      <c r="IJ60" s="90"/>
      <c r="IK60" s="90"/>
      <c r="IL60" s="90"/>
      <c r="IM60" s="90"/>
      <c r="IN60" s="90"/>
      <c r="IO60" s="90"/>
      <c r="IP60" s="90"/>
      <c r="IQ60" s="90"/>
      <c r="IR60" s="90"/>
      <c r="IS60" s="90"/>
      <c r="IT60" s="90"/>
      <c r="IU60" s="90"/>
      <c r="IV60" s="90"/>
      <c r="IW60" s="90"/>
    </row>
    <row r="61" spans="1:257" s="91" customFormat="1" ht="30">
      <c r="A61" s="449"/>
      <c r="B61" s="574"/>
      <c r="C61" s="594"/>
      <c r="D61" s="595" t="s">
        <v>343</v>
      </c>
      <c r="E61" s="445"/>
      <c r="F61" s="445"/>
      <c r="G61" s="380"/>
      <c r="H61" s="399"/>
      <c r="I61" s="105"/>
      <c r="J61" s="141"/>
      <c r="K61" s="105" t="str">
        <f>IFERROR(CONCATENATE(INDEX('8- Políticas de Administración '!$B$16:$F$53,MATCH('5- Identificación de Riesgos'!J61,'8- Políticas de Administración '!$C$16:$C$54,0),1)," - ",L61),"")</f>
        <v/>
      </c>
      <c r="L61" s="136" t="str">
        <f>IFERROR(VLOOKUP(INDEX('8- Políticas de Administración '!$B$16:$F$63,MATCH('5- Identificación de Riesgos'!J61,'8- Políticas de Administración '!$C$16:$C$64,0),1),'8- Políticas de Administración '!$B$16:$F$64,5,FALSE),"")</f>
        <v/>
      </c>
      <c r="M61" s="388"/>
      <c r="N61" s="391"/>
      <c r="O61" s="405"/>
      <c r="P61" s="90"/>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c r="AZ61" s="90"/>
      <c r="BA61" s="90"/>
      <c r="BB61" s="90"/>
      <c r="BC61" s="90"/>
      <c r="BD61" s="90"/>
      <c r="BE61" s="90"/>
      <c r="BF61" s="90"/>
      <c r="BG61" s="90"/>
      <c r="BH61" s="90"/>
      <c r="BI61" s="90"/>
      <c r="BJ61" s="90"/>
      <c r="BK61" s="90"/>
      <c r="BL61" s="90"/>
      <c r="BM61" s="90"/>
      <c r="BN61" s="90"/>
      <c r="BO61" s="90"/>
      <c r="BP61" s="90"/>
      <c r="BQ61" s="90"/>
      <c r="BR61" s="90"/>
      <c r="BS61" s="90"/>
      <c r="BT61" s="90"/>
      <c r="BU61" s="90"/>
      <c r="BV61" s="90"/>
      <c r="BW61" s="90"/>
      <c r="BX61" s="90"/>
      <c r="BY61" s="90"/>
      <c r="BZ61" s="90"/>
      <c r="CA61" s="90"/>
      <c r="CB61" s="90"/>
      <c r="CC61" s="90"/>
      <c r="CD61" s="90"/>
      <c r="CE61" s="90"/>
      <c r="CF61" s="90"/>
      <c r="CG61" s="90"/>
      <c r="CH61" s="90"/>
      <c r="CI61" s="90"/>
      <c r="CJ61" s="90"/>
      <c r="CK61" s="90"/>
      <c r="CL61" s="90"/>
      <c r="CM61" s="90"/>
      <c r="CN61" s="90"/>
      <c r="CO61" s="90"/>
      <c r="CP61" s="90"/>
      <c r="CQ61" s="90"/>
      <c r="CR61" s="90"/>
      <c r="CS61" s="90"/>
      <c r="CT61" s="90"/>
      <c r="CU61" s="90"/>
      <c r="CV61" s="90"/>
      <c r="CW61" s="90"/>
      <c r="CX61" s="90"/>
      <c r="CY61" s="90"/>
      <c r="CZ61" s="90"/>
      <c r="DA61" s="90"/>
      <c r="DB61" s="90"/>
      <c r="DC61" s="90"/>
      <c r="DD61" s="90"/>
      <c r="DE61" s="90"/>
      <c r="DF61" s="90"/>
      <c r="DG61" s="90"/>
      <c r="DH61" s="90"/>
      <c r="DI61" s="90"/>
      <c r="DJ61" s="90"/>
      <c r="DK61" s="90"/>
      <c r="DL61" s="90"/>
      <c r="DM61" s="90"/>
      <c r="DN61" s="90"/>
      <c r="DO61" s="90"/>
      <c r="DP61" s="90"/>
      <c r="DQ61" s="90"/>
      <c r="DR61" s="90"/>
      <c r="DS61" s="90"/>
      <c r="DT61" s="90"/>
      <c r="DU61" s="90"/>
      <c r="DV61" s="90"/>
      <c r="DW61" s="90"/>
      <c r="DX61" s="90"/>
      <c r="DY61" s="90"/>
      <c r="DZ61" s="90"/>
      <c r="EA61" s="90"/>
      <c r="EB61" s="90"/>
      <c r="EC61" s="90"/>
      <c r="ED61" s="90"/>
      <c r="EE61" s="90"/>
      <c r="EF61" s="90"/>
      <c r="EG61" s="90"/>
      <c r="EH61" s="90"/>
      <c r="EI61" s="90"/>
      <c r="EJ61" s="90"/>
      <c r="EK61" s="90"/>
      <c r="EL61" s="90"/>
      <c r="EM61" s="90"/>
      <c r="EN61" s="90"/>
      <c r="EO61" s="90"/>
      <c r="EP61" s="90"/>
      <c r="EQ61" s="90"/>
      <c r="ER61" s="90"/>
      <c r="ES61" s="90"/>
      <c r="ET61" s="90"/>
      <c r="EU61" s="90"/>
      <c r="EV61" s="90"/>
      <c r="EW61" s="90"/>
      <c r="EX61" s="90"/>
      <c r="EY61" s="90"/>
      <c r="EZ61" s="90"/>
      <c r="FA61" s="90"/>
      <c r="FB61" s="90"/>
      <c r="FC61" s="90"/>
      <c r="FD61" s="90"/>
      <c r="FE61" s="90"/>
      <c r="FF61" s="90"/>
      <c r="FG61" s="90"/>
      <c r="FH61" s="90"/>
      <c r="FI61" s="90"/>
      <c r="FJ61" s="90"/>
      <c r="FK61" s="90"/>
      <c r="FL61" s="90"/>
      <c r="FM61" s="90"/>
      <c r="FN61" s="90"/>
      <c r="FO61" s="90"/>
      <c r="FP61" s="90"/>
      <c r="FQ61" s="90"/>
      <c r="FR61" s="90"/>
      <c r="FS61" s="90"/>
      <c r="FT61" s="90"/>
      <c r="FU61" s="90"/>
      <c r="FV61" s="90"/>
      <c r="FW61" s="90"/>
      <c r="FX61" s="90"/>
      <c r="FY61" s="90"/>
      <c r="FZ61" s="90"/>
      <c r="GA61" s="90"/>
      <c r="GB61" s="90"/>
      <c r="GC61" s="90"/>
      <c r="GD61" s="90"/>
      <c r="GE61" s="90"/>
      <c r="GF61" s="90"/>
      <c r="GG61" s="90"/>
      <c r="GH61" s="90"/>
      <c r="GI61" s="90"/>
      <c r="GJ61" s="90"/>
      <c r="GK61" s="90"/>
      <c r="GL61" s="90"/>
      <c r="GM61" s="90"/>
      <c r="GN61" s="90"/>
      <c r="GO61" s="90"/>
      <c r="GP61" s="90"/>
      <c r="GQ61" s="90"/>
      <c r="GR61" s="90"/>
      <c r="GS61" s="90"/>
      <c r="GT61" s="90"/>
      <c r="GU61" s="90"/>
      <c r="GV61" s="90"/>
      <c r="GW61" s="90"/>
      <c r="GX61" s="90"/>
      <c r="GY61" s="90"/>
      <c r="GZ61" s="90"/>
      <c r="HA61" s="90"/>
      <c r="HB61" s="90"/>
      <c r="HC61" s="90"/>
      <c r="HD61" s="90"/>
      <c r="HE61" s="90"/>
      <c r="HF61" s="90"/>
      <c r="HG61" s="90"/>
      <c r="HH61" s="90"/>
      <c r="HI61" s="90"/>
      <c r="HJ61" s="90"/>
      <c r="HK61" s="90"/>
      <c r="HL61" s="90"/>
      <c r="HM61" s="90"/>
      <c r="HN61" s="90"/>
      <c r="HO61" s="90"/>
      <c r="HP61" s="90"/>
      <c r="HQ61" s="90"/>
      <c r="HR61" s="90"/>
      <c r="HS61" s="90"/>
      <c r="HT61" s="90"/>
      <c r="HU61" s="90"/>
      <c r="HV61" s="90"/>
      <c r="HW61" s="90"/>
      <c r="HX61" s="90"/>
      <c r="HY61" s="90"/>
      <c r="HZ61" s="90"/>
      <c r="IA61" s="90"/>
      <c r="IB61" s="90"/>
      <c r="IC61" s="90"/>
      <c r="ID61" s="90"/>
      <c r="IE61" s="90"/>
      <c r="IF61" s="90"/>
      <c r="IG61" s="90"/>
      <c r="IH61" s="90"/>
      <c r="II61" s="90"/>
      <c r="IJ61" s="90"/>
      <c r="IK61" s="90"/>
      <c r="IL61" s="90"/>
      <c r="IM61" s="90"/>
      <c r="IN61" s="90"/>
      <c r="IO61" s="90"/>
      <c r="IP61" s="90"/>
      <c r="IQ61" s="90"/>
      <c r="IR61" s="90"/>
      <c r="IS61" s="90"/>
      <c r="IT61" s="90"/>
      <c r="IU61" s="90"/>
      <c r="IV61" s="90"/>
      <c r="IW61" s="90"/>
    </row>
    <row r="62" spans="1:257" s="91" customFormat="1">
      <c r="A62" s="449"/>
      <c r="B62" s="574"/>
      <c r="C62" s="594"/>
      <c r="D62" s="596" t="s">
        <v>344</v>
      </c>
      <c r="E62" s="445"/>
      <c r="F62" s="445"/>
      <c r="G62" s="380"/>
      <c r="H62" s="399"/>
      <c r="I62" s="105"/>
      <c r="J62" s="141"/>
      <c r="K62" s="105" t="str">
        <f>IFERROR(CONCATENATE(INDEX('8- Políticas de Administración '!$B$16:$F$53,MATCH('5- Identificación de Riesgos'!J62,'8- Políticas de Administración '!$C$16:$C$54,0),1)," - ",L62),"")</f>
        <v/>
      </c>
      <c r="L62" s="136" t="str">
        <f>IFERROR(VLOOKUP(INDEX('8- Políticas de Administración '!$B$16:$F$63,MATCH('5- Identificación de Riesgos'!J62,'8- Políticas de Administración '!$C$16:$C$64,0),1),'8- Políticas de Administración '!$B$16:$F$64,5,FALSE),"")</f>
        <v/>
      </c>
      <c r="M62" s="388"/>
      <c r="N62" s="391"/>
      <c r="O62" s="405"/>
      <c r="P62" s="90"/>
      <c r="Q62" s="90"/>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90"/>
      <c r="AT62" s="90"/>
      <c r="AU62" s="90"/>
      <c r="AV62" s="90"/>
      <c r="AW62" s="90"/>
      <c r="AX62" s="90"/>
      <c r="AY62" s="90"/>
      <c r="AZ62" s="90"/>
      <c r="BA62" s="90"/>
      <c r="BB62" s="90"/>
      <c r="BC62" s="90"/>
      <c r="BD62" s="90"/>
      <c r="BE62" s="90"/>
      <c r="BF62" s="90"/>
      <c r="BG62" s="90"/>
      <c r="BH62" s="90"/>
      <c r="BI62" s="90"/>
      <c r="BJ62" s="90"/>
      <c r="BK62" s="90"/>
      <c r="BL62" s="90"/>
      <c r="BM62" s="90"/>
      <c r="BN62" s="90"/>
      <c r="BO62" s="90"/>
      <c r="BP62" s="90"/>
      <c r="BQ62" s="90"/>
      <c r="BR62" s="90"/>
      <c r="BS62" s="90"/>
      <c r="BT62" s="90"/>
      <c r="BU62" s="90"/>
      <c r="BV62" s="90"/>
      <c r="BW62" s="90"/>
      <c r="BX62" s="90"/>
      <c r="BY62" s="90"/>
      <c r="BZ62" s="90"/>
      <c r="CA62" s="90"/>
      <c r="CB62" s="90"/>
      <c r="CC62" s="90"/>
      <c r="CD62" s="90"/>
      <c r="CE62" s="90"/>
      <c r="CF62" s="90"/>
      <c r="CG62" s="90"/>
      <c r="CH62" s="90"/>
      <c r="CI62" s="90"/>
      <c r="CJ62" s="90"/>
      <c r="CK62" s="90"/>
      <c r="CL62" s="90"/>
      <c r="CM62" s="90"/>
      <c r="CN62" s="90"/>
      <c r="CO62" s="90"/>
      <c r="CP62" s="90"/>
      <c r="CQ62" s="90"/>
      <c r="CR62" s="90"/>
      <c r="CS62" s="90"/>
      <c r="CT62" s="90"/>
      <c r="CU62" s="90"/>
      <c r="CV62" s="90"/>
      <c r="CW62" s="90"/>
      <c r="CX62" s="90"/>
      <c r="CY62" s="90"/>
      <c r="CZ62" s="90"/>
      <c r="DA62" s="90"/>
      <c r="DB62" s="90"/>
      <c r="DC62" s="90"/>
      <c r="DD62" s="90"/>
      <c r="DE62" s="90"/>
      <c r="DF62" s="90"/>
      <c r="DG62" s="90"/>
      <c r="DH62" s="90"/>
      <c r="DI62" s="90"/>
      <c r="DJ62" s="90"/>
      <c r="DK62" s="90"/>
      <c r="DL62" s="90"/>
      <c r="DM62" s="90"/>
      <c r="DN62" s="90"/>
      <c r="DO62" s="90"/>
      <c r="DP62" s="90"/>
      <c r="DQ62" s="90"/>
      <c r="DR62" s="90"/>
      <c r="DS62" s="90"/>
      <c r="DT62" s="90"/>
      <c r="DU62" s="90"/>
      <c r="DV62" s="90"/>
      <c r="DW62" s="90"/>
      <c r="DX62" s="90"/>
      <c r="DY62" s="90"/>
      <c r="DZ62" s="90"/>
      <c r="EA62" s="90"/>
      <c r="EB62" s="90"/>
      <c r="EC62" s="90"/>
      <c r="ED62" s="90"/>
      <c r="EE62" s="90"/>
      <c r="EF62" s="90"/>
      <c r="EG62" s="90"/>
      <c r="EH62" s="90"/>
      <c r="EI62" s="90"/>
      <c r="EJ62" s="90"/>
      <c r="EK62" s="90"/>
      <c r="EL62" s="90"/>
      <c r="EM62" s="90"/>
      <c r="EN62" s="90"/>
      <c r="EO62" s="90"/>
      <c r="EP62" s="90"/>
      <c r="EQ62" s="90"/>
      <c r="ER62" s="90"/>
      <c r="ES62" s="90"/>
      <c r="ET62" s="90"/>
      <c r="EU62" s="90"/>
      <c r="EV62" s="90"/>
      <c r="EW62" s="90"/>
      <c r="EX62" s="90"/>
      <c r="EY62" s="90"/>
      <c r="EZ62" s="90"/>
      <c r="FA62" s="90"/>
      <c r="FB62" s="90"/>
      <c r="FC62" s="90"/>
      <c r="FD62" s="90"/>
      <c r="FE62" s="90"/>
      <c r="FF62" s="90"/>
      <c r="FG62" s="90"/>
      <c r="FH62" s="90"/>
      <c r="FI62" s="90"/>
      <c r="FJ62" s="90"/>
      <c r="FK62" s="90"/>
      <c r="FL62" s="90"/>
      <c r="FM62" s="90"/>
      <c r="FN62" s="90"/>
      <c r="FO62" s="90"/>
      <c r="FP62" s="90"/>
      <c r="FQ62" s="90"/>
      <c r="FR62" s="90"/>
      <c r="FS62" s="90"/>
      <c r="FT62" s="90"/>
      <c r="FU62" s="90"/>
      <c r="FV62" s="90"/>
      <c r="FW62" s="90"/>
      <c r="FX62" s="90"/>
      <c r="FY62" s="90"/>
      <c r="FZ62" s="90"/>
      <c r="GA62" s="90"/>
      <c r="GB62" s="90"/>
      <c r="GC62" s="90"/>
      <c r="GD62" s="90"/>
      <c r="GE62" s="90"/>
      <c r="GF62" s="90"/>
      <c r="GG62" s="90"/>
      <c r="GH62" s="90"/>
      <c r="GI62" s="90"/>
      <c r="GJ62" s="90"/>
      <c r="GK62" s="90"/>
      <c r="GL62" s="90"/>
      <c r="GM62" s="90"/>
      <c r="GN62" s="90"/>
      <c r="GO62" s="90"/>
      <c r="GP62" s="90"/>
      <c r="GQ62" s="90"/>
      <c r="GR62" s="90"/>
      <c r="GS62" s="90"/>
      <c r="GT62" s="90"/>
      <c r="GU62" s="90"/>
      <c r="GV62" s="90"/>
      <c r="GW62" s="90"/>
      <c r="GX62" s="90"/>
      <c r="GY62" s="90"/>
      <c r="GZ62" s="90"/>
      <c r="HA62" s="90"/>
      <c r="HB62" s="90"/>
      <c r="HC62" s="90"/>
      <c r="HD62" s="90"/>
      <c r="HE62" s="90"/>
      <c r="HF62" s="90"/>
      <c r="HG62" s="90"/>
      <c r="HH62" s="90"/>
      <c r="HI62" s="90"/>
      <c r="HJ62" s="90"/>
      <c r="HK62" s="90"/>
      <c r="HL62" s="90"/>
      <c r="HM62" s="90"/>
      <c r="HN62" s="90"/>
      <c r="HO62" s="90"/>
      <c r="HP62" s="90"/>
      <c r="HQ62" s="90"/>
      <c r="HR62" s="90"/>
      <c r="HS62" s="90"/>
      <c r="HT62" s="90"/>
      <c r="HU62" s="90"/>
      <c r="HV62" s="90"/>
      <c r="HW62" s="90"/>
      <c r="HX62" s="90"/>
      <c r="HY62" s="90"/>
      <c r="HZ62" s="90"/>
      <c r="IA62" s="90"/>
      <c r="IB62" s="90"/>
      <c r="IC62" s="90"/>
      <c r="ID62" s="90"/>
      <c r="IE62" s="90"/>
      <c r="IF62" s="90"/>
      <c r="IG62" s="90"/>
      <c r="IH62" s="90"/>
      <c r="II62" s="90"/>
      <c r="IJ62" s="90"/>
      <c r="IK62" s="90"/>
      <c r="IL62" s="90"/>
      <c r="IM62" s="90"/>
      <c r="IN62" s="90"/>
      <c r="IO62" s="90"/>
      <c r="IP62" s="90"/>
      <c r="IQ62" s="90"/>
      <c r="IR62" s="90"/>
      <c r="IS62" s="90"/>
      <c r="IT62" s="90"/>
      <c r="IU62" s="90"/>
      <c r="IV62" s="90"/>
      <c r="IW62" s="90"/>
    </row>
    <row r="63" spans="1:257" s="91" customFormat="1" ht="30">
      <c r="A63" s="449"/>
      <c r="B63" s="574"/>
      <c r="C63" s="594"/>
      <c r="D63" s="596" t="s">
        <v>345</v>
      </c>
      <c r="E63" s="445"/>
      <c r="F63" s="445"/>
      <c r="G63" s="380"/>
      <c r="H63" s="399"/>
      <c r="I63" s="105"/>
      <c r="J63" s="141"/>
      <c r="K63" s="105" t="str">
        <f>IFERROR(CONCATENATE(INDEX('8- Políticas de Administración '!$B$16:$F$53,MATCH('5- Identificación de Riesgos'!J63,'8- Políticas de Administración '!$C$16:$C$54,0),1)," - ",L63),"")</f>
        <v/>
      </c>
      <c r="L63" s="136" t="str">
        <f>IFERROR(VLOOKUP(INDEX('8- Políticas de Administración '!$B$16:$F$63,MATCH('5- Identificación de Riesgos'!J63,'8- Políticas de Administración '!$C$16:$C$64,0),1),'8- Políticas de Administración '!$B$16:$F$64,5,FALSE),"")</f>
        <v/>
      </c>
      <c r="M63" s="388"/>
      <c r="N63" s="391"/>
      <c r="O63" s="405"/>
      <c r="P63" s="90"/>
      <c r="Q63" s="90"/>
      <c r="R63" s="90"/>
      <c r="S63" s="90"/>
      <c r="T63" s="90"/>
      <c r="U63" s="90"/>
      <c r="V63" s="90"/>
      <c r="W63" s="90"/>
      <c r="X63" s="90"/>
      <c r="Y63" s="90"/>
      <c r="Z63" s="90"/>
      <c r="AA63" s="90"/>
      <c r="AB63" s="90"/>
      <c r="AC63" s="90"/>
      <c r="AD63" s="90"/>
      <c r="AE63" s="90"/>
      <c r="AF63" s="90"/>
      <c r="AG63" s="90"/>
      <c r="AH63" s="90"/>
      <c r="AI63" s="90"/>
      <c r="AJ63" s="90"/>
      <c r="AK63" s="90"/>
      <c r="AL63" s="90"/>
      <c r="AM63" s="90"/>
      <c r="AN63" s="90"/>
      <c r="AO63" s="90"/>
      <c r="AP63" s="90"/>
      <c r="AQ63" s="90"/>
      <c r="AR63" s="90"/>
      <c r="AS63" s="90"/>
      <c r="AT63" s="90"/>
      <c r="AU63" s="90"/>
      <c r="AV63" s="90"/>
      <c r="AW63" s="90"/>
      <c r="AX63" s="90"/>
      <c r="AY63" s="90"/>
      <c r="AZ63" s="90"/>
      <c r="BA63" s="90"/>
      <c r="BB63" s="90"/>
      <c r="BC63" s="90"/>
      <c r="BD63" s="90"/>
      <c r="BE63" s="90"/>
      <c r="BF63" s="90"/>
      <c r="BG63" s="90"/>
      <c r="BH63" s="90"/>
      <c r="BI63" s="90"/>
      <c r="BJ63" s="90"/>
      <c r="BK63" s="90"/>
      <c r="BL63" s="90"/>
      <c r="BM63" s="90"/>
      <c r="BN63" s="90"/>
      <c r="BO63" s="90"/>
      <c r="BP63" s="90"/>
      <c r="BQ63" s="90"/>
      <c r="BR63" s="90"/>
      <c r="BS63" s="90"/>
      <c r="BT63" s="90"/>
      <c r="BU63" s="90"/>
      <c r="BV63" s="90"/>
      <c r="BW63" s="90"/>
      <c r="BX63" s="90"/>
      <c r="BY63" s="90"/>
      <c r="BZ63" s="90"/>
      <c r="CA63" s="90"/>
      <c r="CB63" s="90"/>
      <c r="CC63" s="90"/>
      <c r="CD63" s="90"/>
      <c r="CE63" s="90"/>
      <c r="CF63" s="90"/>
      <c r="CG63" s="90"/>
      <c r="CH63" s="90"/>
      <c r="CI63" s="90"/>
      <c r="CJ63" s="90"/>
      <c r="CK63" s="90"/>
      <c r="CL63" s="90"/>
      <c r="CM63" s="90"/>
      <c r="CN63" s="90"/>
      <c r="CO63" s="90"/>
      <c r="CP63" s="90"/>
      <c r="CQ63" s="90"/>
      <c r="CR63" s="90"/>
      <c r="CS63" s="90"/>
      <c r="CT63" s="90"/>
      <c r="CU63" s="90"/>
      <c r="CV63" s="90"/>
      <c r="CW63" s="90"/>
      <c r="CX63" s="90"/>
      <c r="CY63" s="90"/>
      <c r="CZ63" s="90"/>
      <c r="DA63" s="90"/>
      <c r="DB63" s="90"/>
      <c r="DC63" s="90"/>
      <c r="DD63" s="90"/>
      <c r="DE63" s="90"/>
      <c r="DF63" s="90"/>
      <c r="DG63" s="90"/>
      <c r="DH63" s="90"/>
      <c r="DI63" s="90"/>
      <c r="DJ63" s="90"/>
      <c r="DK63" s="90"/>
      <c r="DL63" s="90"/>
      <c r="DM63" s="90"/>
      <c r="DN63" s="90"/>
      <c r="DO63" s="90"/>
      <c r="DP63" s="90"/>
      <c r="DQ63" s="90"/>
      <c r="DR63" s="90"/>
      <c r="DS63" s="90"/>
      <c r="DT63" s="90"/>
      <c r="DU63" s="90"/>
      <c r="DV63" s="90"/>
      <c r="DW63" s="90"/>
      <c r="DX63" s="90"/>
      <c r="DY63" s="90"/>
      <c r="DZ63" s="90"/>
      <c r="EA63" s="90"/>
      <c r="EB63" s="90"/>
      <c r="EC63" s="90"/>
      <c r="ED63" s="90"/>
      <c r="EE63" s="90"/>
      <c r="EF63" s="90"/>
      <c r="EG63" s="90"/>
      <c r="EH63" s="90"/>
      <c r="EI63" s="90"/>
      <c r="EJ63" s="90"/>
      <c r="EK63" s="90"/>
      <c r="EL63" s="90"/>
      <c r="EM63" s="90"/>
      <c r="EN63" s="90"/>
      <c r="EO63" s="90"/>
      <c r="EP63" s="90"/>
      <c r="EQ63" s="90"/>
      <c r="ER63" s="90"/>
      <c r="ES63" s="90"/>
      <c r="ET63" s="90"/>
      <c r="EU63" s="90"/>
      <c r="EV63" s="90"/>
      <c r="EW63" s="90"/>
      <c r="EX63" s="90"/>
      <c r="EY63" s="90"/>
      <c r="EZ63" s="90"/>
      <c r="FA63" s="90"/>
      <c r="FB63" s="90"/>
      <c r="FC63" s="90"/>
      <c r="FD63" s="90"/>
      <c r="FE63" s="90"/>
      <c r="FF63" s="90"/>
      <c r="FG63" s="90"/>
      <c r="FH63" s="90"/>
      <c r="FI63" s="90"/>
      <c r="FJ63" s="90"/>
      <c r="FK63" s="90"/>
      <c r="FL63" s="90"/>
      <c r="FM63" s="90"/>
      <c r="FN63" s="90"/>
      <c r="FO63" s="90"/>
      <c r="FP63" s="90"/>
      <c r="FQ63" s="90"/>
      <c r="FR63" s="90"/>
      <c r="FS63" s="90"/>
      <c r="FT63" s="90"/>
      <c r="FU63" s="90"/>
      <c r="FV63" s="90"/>
      <c r="FW63" s="90"/>
      <c r="FX63" s="90"/>
      <c r="FY63" s="90"/>
      <c r="FZ63" s="90"/>
      <c r="GA63" s="90"/>
      <c r="GB63" s="90"/>
      <c r="GC63" s="90"/>
      <c r="GD63" s="90"/>
      <c r="GE63" s="90"/>
      <c r="GF63" s="90"/>
      <c r="GG63" s="90"/>
      <c r="GH63" s="90"/>
      <c r="GI63" s="90"/>
      <c r="GJ63" s="90"/>
      <c r="GK63" s="90"/>
      <c r="GL63" s="90"/>
      <c r="GM63" s="90"/>
      <c r="GN63" s="90"/>
      <c r="GO63" s="90"/>
      <c r="GP63" s="90"/>
      <c r="GQ63" s="90"/>
      <c r="GR63" s="90"/>
      <c r="GS63" s="90"/>
      <c r="GT63" s="90"/>
      <c r="GU63" s="90"/>
      <c r="GV63" s="90"/>
      <c r="GW63" s="90"/>
      <c r="GX63" s="90"/>
      <c r="GY63" s="90"/>
      <c r="GZ63" s="90"/>
      <c r="HA63" s="90"/>
      <c r="HB63" s="90"/>
      <c r="HC63" s="90"/>
      <c r="HD63" s="90"/>
      <c r="HE63" s="90"/>
      <c r="HF63" s="90"/>
      <c r="HG63" s="90"/>
      <c r="HH63" s="90"/>
      <c r="HI63" s="90"/>
      <c r="HJ63" s="90"/>
      <c r="HK63" s="90"/>
      <c r="HL63" s="90"/>
      <c r="HM63" s="90"/>
      <c r="HN63" s="90"/>
      <c r="HO63" s="90"/>
      <c r="HP63" s="90"/>
      <c r="HQ63" s="90"/>
      <c r="HR63" s="90"/>
      <c r="HS63" s="90"/>
      <c r="HT63" s="90"/>
      <c r="HU63" s="90"/>
      <c r="HV63" s="90"/>
      <c r="HW63" s="90"/>
      <c r="HX63" s="90"/>
      <c r="HY63" s="90"/>
      <c r="HZ63" s="90"/>
      <c r="IA63" s="90"/>
      <c r="IB63" s="90"/>
      <c r="IC63" s="90"/>
      <c r="ID63" s="90"/>
      <c r="IE63" s="90"/>
      <c r="IF63" s="90"/>
      <c r="IG63" s="90"/>
      <c r="IH63" s="90"/>
      <c r="II63" s="90"/>
      <c r="IJ63" s="90"/>
      <c r="IK63" s="90"/>
      <c r="IL63" s="90"/>
      <c r="IM63" s="90"/>
      <c r="IN63" s="90"/>
      <c r="IO63" s="90"/>
      <c r="IP63" s="90"/>
      <c r="IQ63" s="90"/>
      <c r="IR63" s="90"/>
      <c r="IS63" s="90"/>
      <c r="IT63" s="90"/>
      <c r="IU63" s="90"/>
      <c r="IV63" s="90"/>
      <c r="IW63" s="90"/>
    </row>
    <row r="64" spans="1:257" s="91" customFormat="1">
      <c r="A64" s="449"/>
      <c r="B64" s="574"/>
      <c r="C64" s="594"/>
      <c r="D64" s="596" t="s">
        <v>346</v>
      </c>
      <c r="E64" s="445"/>
      <c r="F64" s="445"/>
      <c r="G64" s="380"/>
      <c r="H64" s="399"/>
      <c r="I64" s="105"/>
      <c r="J64" s="141"/>
      <c r="K64" s="105" t="str">
        <f>IFERROR(CONCATENATE(INDEX('8- Políticas de Administración '!$B$16:$F$53,MATCH('5- Identificación de Riesgos'!J64,'8- Políticas de Administración '!$C$16:$C$54,0),1)," - ",L64),"")</f>
        <v/>
      </c>
      <c r="L64" s="136" t="str">
        <f>IFERROR(VLOOKUP(INDEX('8- Políticas de Administración '!$B$16:$F$63,MATCH('5- Identificación de Riesgos'!J64,'8- Políticas de Administración '!$C$16:$C$64,0),1),'8- Políticas de Administración '!$B$16:$F$64,5,FALSE),"")</f>
        <v/>
      </c>
      <c r="M64" s="388"/>
      <c r="N64" s="391"/>
      <c r="O64" s="405"/>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90"/>
      <c r="AW64" s="90"/>
      <c r="AX64" s="90"/>
      <c r="AY64" s="90"/>
      <c r="AZ64" s="90"/>
      <c r="BA64" s="90"/>
      <c r="BB64" s="90"/>
      <c r="BC64" s="90"/>
      <c r="BD64" s="90"/>
      <c r="BE64" s="90"/>
      <c r="BF64" s="90"/>
      <c r="BG64" s="90"/>
      <c r="BH64" s="90"/>
      <c r="BI64" s="90"/>
      <c r="BJ64" s="90"/>
      <c r="BK64" s="90"/>
      <c r="BL64" s="90"/>
      <c r="BM64" s="90"/>
      <c r="BN64" s="90"/>
      <c r="BO64" s="90"/>
      <c r="BP64" s="90"/>
      <c r="BQ64" s="90"/>
      <c r="BR64" s="90"/>
      <c r="BS64" s="90"/>
      <c r="BT64" s="90"/>
      <c r="BU64" s="90"/>
      <c r="BV64" s="90"/>
      <c r="BW64" s="90"/>
      <c r="BX64" s="90"/>
      <c r="BY64" s="90"/>
      <c r="BZ64" s="90"/>
      <c r="CA64" s="90"/>
      <c r="CB64" s="90"/>
      <c r="CC64" s="90"/>
      <c r="CD64" s="90"/>
      <c r="CE64" s="90"/>
      <c r="CF64" s="90"/>
      <c r="CG64" s="90"/>
      <c r="CH64" s="90"/>
      <c r="CI64" s="90"/>
      <c r="CJ64" s="90"/>
      <c r="CK64" s="90"/>
      <c r="CL64" s="90"/>
      <c r="CM64" s="90"/>
      <c r="CN64" s="90"/>
      <c r="CO64" s="90"/>
      <c r="CP64" s="90"/>
      <c r="CQ64" s="90"/>
      <c r="CR64" s="90"/>
      <c r="CS64" s="90"/>
      <c r="CT64" s="90"/>
      <c r="CU64" s="90"/>
      <c r="CV64" s="90"/>
      <c r="CW64" s="90"/>
      <c r="CX64" s="90"/>
      <c r="CY64" s="90"/>
      <c r="CZ64" s="90"/>
      <c r="DA64" s="90"/>
      <c r="DB64" s="90"/>
      <c r="DC64" s="90"/>
      <c r="DD64" s="90"/>
      <c r="DE64" s="90"/>
      <c r="DF64" s="90"/>
      <c r="DG64" s="90"/>
      <c r="DH64" s="90"/>
      <c r="DI64" s="90"/>
      <c r="DJ64" s="90"/>
      <c r="DK64" s="90"/>
      <c r="DL64" s="90"/>
      <c r="DM64" s="90"/>
      <c r="DN64" s="90"/>
      <c r="DO64" s="90"/>
      <c r="DP64" s="90"/>
      <c r="DQ64" s="90"/>
      <c r="DR64" s="90"/>
      <c r="DS64" s="90"/>
      <c r="DT64" s="90"/>
      <c r="DU64" s="90"/>
      <c r="DV64" s="90"/>
      <c r="DW64" s="90"/>
      <c r="DX64" s="90"/>
      <c r="DY64" s="90"/>
      <c r="DZ64" s="90"/>
      <c r="EA64" s="90"/>
      <c r="EB64" s="90"/>
      <c r="EC64" s="90"/>
      <c r="ED64" s="90"/>
      <c r="EE64" s="90"/>
      <c r="EF64" s="90"/>
      <c r="EG64" s="90"/>
      <c r="EH64" s="90"/>
      <c r="EI64" s="90"/>
      <c r="EJ64" s="90"/>
      <c r="EK64" s="90"/>
      <c r="EL64" s="90"/>
      <c r="EM64" s="90"/>
      <c r="EN64" s="90"/>
      <c r="EO64" s="90"/>
      <c r="EP64" s="90"/>
      <c r="EQ64" s="90"/>
      <c r="ER64" s="90"/>
      <c r="ES64" s="90"/>
      <c r="ET64" s="90"/>
      <c r="EU64" s="90"/>
      <c r="EV64" s="90"/>
      <c r="EW64" s="90"/>
      <c r="EX64" s="90"/>
      <c r="EY64" s="90"/>
      <c r="EZ64" s="90"/>
      <c r="FA64" s="90"/>
      <c r="FB64" s="90"/>
      <c r="FC64" s="90"/>
      <c r="FD64" s="90"/>
      <c r="FE64" s="90"/>
      <c r="FF64" s="90"/>
      <c r="FG64" s="90"/>
      <c r="FH64" s="90"/>
      <c r="FI64" s="90"/>
      <c r="FJ64" s="90"/>
      <c r="FK64" s="90"/>
      <c r="FL64" s="90"/>
      <c r="FM64" s="90"/>
      <c r="FN64" s="90"/>
      <c r="FO64" s="90"/>
      <c r="FP64" s="90"/>
      <c r="FQ64" s="90"/>
      <c r="FR64" s="90"/>
      <c r="FS64" s="90"/>
      <c r="FT64" s="90"/>
      <c r="FU64" s="90"/>
      <c r="FV64" s="90"/>
      <c r="FW64" s="90"/>
      <c r="FX64" s="90"/>
      <c r="FY64" s="90"/>
      <c r="FZ64" s="90"/>
      <c r="GA64" s="90"/>
      <c r="GB64" s="90"/>
      <c r="GC64" s="90"/>
      <c r="GD64" s="90"/>
      <c r="GE64" s="90"/>
      <c r="GF64" s="90"/>
      <c r="GG64" s="90"/>
      <c r="GH64" s="90"/>
      <c r="GI64" s="90"/>
      <c r="GJ64" s="90"/>
      <c r="GK64" s="90"/>
      <c r="GL64" s="90"/>
      <c r="GM64" s="90"/>
      <c r="GN64" s="90"/>
      <c r="GO64" s="90"/>
      <c r="GP64" s="90"/>
      <c r="GQ64" s="90"/>
      <c r="GR64" s="90"/>
      <c r="GS64" s="90"/>
      <c r="GT64" s="90"/>
      <c r="GU64" s="90"/>
      <c r="GV64" s="90"/>
      <c r="GW64" s="90"/>
      <c r="GX64" s="90"/>
      <c r="GY64" s="90"/>
      <c r="GZ64" s="90"/>
      <c r="HA64" s="90"/>
      <c r="HB64" s="90"/>
      <c r="HC64" s="90"/>
      <c r="HD64" s="90"/>
      <c r="HE64" s="90"/>
      <c r="HF64" s="90"/>
      <c r="HG64" s="90"/>
      <c r="HH64" s="90"/>
      <c r="HI64" s="90"/>
      <c r="HJ64" s="90"/>
      <c r="HK64" s="90"/>
      <c r="HL64" s="90"/>
      <c r="HM64" s="90"/>
      <c r="HN64" s="90"/>
      <c r="HO64" s="90"/>
      <c r="HP64" s="90"/>
      <c r="HQ64" s="90"/>
      <c r="HR64" s="90"/>
      <c r="HS64" s="90"/>
      <c r="HT64" s="90"/>
      <c r="HU64" s="90"/>
      <c r="HV64" s="90"/>
      <c r="HW64" s="90"/>
      <c r="HX64" s="90"/>
      <c r="HY64" s="90"/>
      <c r="HZ64" s="90"/>
      <c r="IA64" s="90"/>
      <c r="IB64" s="90"/>
      <c r="IC64" s="90"/>
      <c r="ID64" s="90"/>
      <c r="IE64" s="90"/>
      <c r="IF64" s="90"/>
      <c r="IG64" s="90"/>
      <c r="IH64" s="90"/>
      <c r="II64" s="90"/>
      <c r="IJ64" s="90"/>
      <c r="IK64" s="90"/>
      <c r="IL64" s="90"/>
      <c r="IM64" s="90"/>
      <c r="IN64" s="90"/>
      <c r="IO64" s="90"/>
      <c r="IP64" s="90"/>
      <c r="IQ64" s="90"/>
      <c r="IR64" s="90"/>
      <c r="IS64" s="90"/>
      <c r="IT64" s="90"/>
      <c r="IU64" s="90"/>
      <c r="IV64" s="90"/>
      <c r="IW64" s="90"/>
    </row>
    <row r="65" spans="1:257" s="91" customFormat="1">
      <c r="A65" s="449"/>
      <c r="B65" s="574"/>
      <c r="C65" s="594"/>
      <c r="D65" s="596"/>
      <c r="E65" s="445"/>
      <c r="F65" s="445"/>
      <c r="G65" s="380"/>
      <c r="H65" s="399"/>
      <c r="I65" s="105"/>
      <c r="J65" s="141"/>
      <c r="K65" s="105" t="str">
        <f>IFERROR(CONCATENATE(INDEX('8- Políticas de Administración '!$B$16:$F$53,MATCH('5- Identificación de Riesgos'!J65,'8- Políticas de Administración '!$C$16:$C$54,0),1)," - ",L65),"")</f>
        <v/>
      </c>
      <c r="L65" s="136" t="str">
        <f>IFERROR(VLOOKUP(INDEX('8- Políticas de Administración '!$B$16:$F$63,MATCH('5- Identificación de Riesgos'!J65,'8- Políticas de Administración '!$C$16:$C$64,0),1),'8- Políticas de Administración '!$B$16:$F$64,5,FALSE),"")</f>
        <v/>
      </c>
      <c r="M65" s="388"/>
      <c r="N65" s="391"/>
      <c r="O65" s="405"/>
      <c r="P65" s="90"/>
      <c r="Q65" s="90"/>
      <c r="R65" s="90"/>
      <c r="S65" s="90"/>
      <c r="T65" s="90"/>
      <c r="U65" s="90"/>
      <c r="V65" s="90"/>
      <c r="W65" s="90"/>
      <c r="X65" s="90"/>
      <c r="Y65" s="90"/>
      <c r="Z65" s="90"/>
      <c r="AA65" s="90"/>
      <c r="AB65" s="90"/>
      <c r="AC65" s="90"/>
      <c r="AD65" s="90"/>
      <c r="AE65" s="90"/>
      <c r="AF65" s="90"/>
      <c r="AG65" s="90"/>
      <c r="AH65" s="90"/>
      <c r="AI65" s="90"/>
      <c r="AJ65" s="90"/>
      <c r="AK65" s="90"/>
      <c r="AL65" s="90"/>
      <c r="AM65" s="90"/>
      <c r="AN65" s="90"/>
      <c r="AO65" s="90"/>
      <c r="AP65" s="90"/>
      <c r="AQ65" s="90"/>
      <c r="AR65" s="90"/>
      <c r="AS65" s="90"/>
      <c r="AT65" s="90"/>
      <c r="AU65" s="90"/>
      <c r="AV65" s="90"/>
      <c r="AW65" s="90"/>
      <c r="AX65" s="90"/>
      <c r="AY65" s="90"/>
      <c r="AZ65" s="90"/>
      <c r="BA65" s="90"/>
      <c r="BB65" s="90"/>
      <c r="BC65" s="90"/>
      <c r="BD65" s="90"/>
      <c r="BE65" s="90"/>
      <c r="BF65" s="90"/>
      <c r="BG65" s="90"/>
      <c r="BH65" s="90"/>
      <c r="BI65" s="90"/>
      <c r="BJ65" s="90"/>
      <c r="BK65" s="90"/>
      <c r="BL65" s="90"/>
      <c r="BM65" s="90"/>
      <c r="BN65" s="90"/>
      <c r="BO65" s="90"/>
      <c r="BP65" s="90"/>
      <c r="BQ65" s="90"/>
      <c r="BR65" s="90"/>
      <c r="BS65" s="90"/>
      <c r="BT65" s="90"/>
      <c r="BU65" s="90"/>
      <c r="BV65" s="90"/>
      <c r="BW65" s="90"/>
      <c r="BX65" s="90"/>
      <c r="BY65" s="90"/>
      <c r="BZ65" s="90"/>
      <c r="CA65" s="90"/>
      <c r="CB65" s="90"/>
      <c r="CC65" s="90"/>
      <c r="CD65" s="90"/>
      <c r="CE65" s="90"/>
      <c r="CF65" s="90"/>
      <c r="CG65" s="90"/>
      <c r="CH65" s="90"/>
      <c r="CI65" s="90"/>
      <c r="CJ65" s="90"/>
      <c r="CK65" s="90"/>
      <c r="CL65" s="90"/>
      <c r="CM65" s="90"/>
      <c r="CN65" s="90"/>
      <c r="CO65" s="90"/>
      <c r="CP65" s="90"/>
      <c r="CQ65" s="90"/>
      <c r="CR65" s="90"/>
      <c r="CS65" s="90"/>
      <c r="CT65" s="90"/>
      <c r="CU65" s="90"/>
      <c r="CV65" s="90"/>
      <c r="CW65" s="90"/>
      <c r="CX65" s="90"/>
      <c r="CY65" s="90"/>
      <c r="CZ65" s="90"/>
      <c r="DA65" s="90"/>
      <c r="DB65" s="90"/>
      <c r="DC65" s="90"/>
      <c r="DD65" s="90"/>
      <c r="DE65" s="90"/>
      <c r="DF65" s="90"/>
      <c r="DG65" s="90"/>
      <c r="DH65" s="90"/>
      <c r="DI65" s="90"/>
      <c r="DJ65" s="90"/>
      <c r="DK65" s="90"/>
      <c r="DL65" s="90"/>
      <c r="DM65" s="90"/>
      <c r="DN65" s="90"/>
      <c r="DO65" s="90"/>
      <c r="DP65" s="90"/>
      <c r="DQ65" s="90"/>
      <c r="DR65" s="90"/>
      <c r="DS65" s="90"/>
      <c r="DT65" s="90"/>
      <c r="DU65" s="90"/>
      <c r="DV65" s="90"/>
      <c r="DW65" s="90"/>
      <c r="DX65" s="90"/>
      <c r="DY65" s="90"/>
      <c r="DZ65" s="90"/>
      <c r="EA65" s="90"/>
      <c r="EB65" s="90"/>
      <c r="EC65" s="90"/>
      <c r="ED65" s="90"/>
      <c r="EE65" s="90"/>
      <c r="EF65" s="90"/>
      <c r="EG65" s="90"/>
      <c r="EH65" s="90"/>
      <c r="EI65" s="90"/>
      <c r="EJ65" s="90"/>
      <c r="EK65" s="90"/>
      <c r="EL65" s="90"/>
      <c r="EM65" s="90"/>
      <c r="EN65" s="90"/>
      <c r="EO65" s="90"/>
      <c r="EP65" s="90"/>
      <c r="EQ65" s="90"/>
      <c r="ER65" s="90"/>
      <c r="ES65" s="90"/>
      <c r="ET65" s="90"/>
      <c r="EU65" s="90"/>
      <c r="EV65" s="90"/>
      <c r="EW65" s="90"/>
      <c r="EX65" s="90"/>
      <c r="EY65" s="90"/>
      <c r="EZ65" s="90"/>
      <c r="FA65" s="90"/>
      <c r="FB65" s="90"/>
      <c r="FC65" s="90"/>
      <c r="FD65" s="90"/>
      <c r="FE65" s="90"/>
      <c r="FF65" s="90"/>
      <c r="FG65" s="90"/>
      <c r="FH65" s="90"/>
      <c r="FI65" s="90"/>
      <c r="FJ65" s="90"/>
      <c r="FK65" s="90"/>
      <c r="FL65" s="90"/>
      <c r="FM65" s="90"/>
      <c r="FN65" s="90"/>
      <c r="FO65" s="90"/>
      <c r="FP65" s="90"/>
      <c r="FQ65" s="90"/>
      <c r="FR65" s="90"/>
      <c r="FS65" s="90"/>
      <c r="FT65" s="90"/>
      <c r="FU65" s="90"/>
      <c r="FV65" s="90"/>
      <c r="FW65" s="90"/>
      <c r="FX65" s="90"/>
      <c r="FY65" s="90"/>
      <c r="FZ65" s="90"/>
      <c r="GA65" s="90"/>
      <c r="GB65" s="90"/>
      <c r="GC65" s="90"/>
      <c r="GD65" s="90"/>
      <c r="GE65" s="90"/>
      <c r="GF65" s="90"/>
      <c r="GG65" s="90"/>
      <c r="GH65" s="90"/>
      <c r="GI65" s="90"/>
      <c r="GJ65" s="90"/>
      <c r="GK65" s="90"/>
      <c r="GL65" s="90"/>
      <c r="GM65" s="90"/>
      <c r="GN65" s="90"/>
      <c r="GO65" s="90"/>
      <c r="GP65" s="90"/>
      <c r="GQ65" s="90"/>
      <c r="GR65" s="90"/>
      <c r="GS65" s="90"/>
      <c r="GT65" s="90"/>
      <c r="GU65" s="90"/>
      <c r="GV65" s="90"/>
      <c r="GW65" s="90"/>
      <c r="GX65" s="90"/>
      <c r="GY65" s="90"/>
      <c r="GZ65" s="90"/>
      <c r="HA65" s="90"/>
      <c r="HB65" s="90"/>
      <c r="HC65" s="90"/>
      <c r="HD65" s="90"/>
      <c r="HE65" s="90"/>
      <c r="HF65" s="90"/>
      <c r="HG65" s="90"/>
      <c r="HH65" s="90"/>
      <c r="HI65" s="90"/>
      <c r="HJ65" s="90"/>
      <c r="HK65" s="90"/>
      <c r="HL65" s="90"/>
      <c r="HM65" s="90"/>
      <c r="HN65" s="90"/>
      <c r="HO65" s="90"/>
      <c r="HP65" s="90"/>
      <c r="HQ65" s="90"/>
      <c r="HR65" s="90"/>
      <c r="HS65" s="90"/>
      <c r="HT65" s="90"/>
      <c r="HU65" s="90"/>
      <c r="HV65" s="90"/>
      <c r="HW65" s="90"/>
      <c r="HX65" s="90"/>
      <c r="HY65" s="90"/>
      <c r="HZ65" s="90"/>
      <c r="IA65" s="90"/>
      <c r="IB65" s="90"/>
      <c r="IC65" s="90"/>
      <c r="ID65" s="90"/>
      <c r="IE65" s="90"/>
      <c r="IF65" s="90"/>
      <c r="IG65" s="90"/>
      <c r="IH65" s="90"/>
      <c r="II65" s="90"/>
      <c r="IJ65" s="90"/>
      <c r="IK65" s="90"/>
      <c r="IL65" s="90"/>
      <c r="IM65" s="90"/>
      <c r="IN65" s="90"/>
      <c r="IO65" s="90"/>
      <c r="IP65" s="90"/>
      <c r="IQ65" s="90"/>
      <c r="IR65" s="90"/>
      <c r="IS65" s="90"/>
      <c r="IT65" s="90"/>
      <c r="IU65" s="90"/>
      <c r="IV65" s="90"/>
      <c r="IW65" s="90"/>
    </row>
    <row r="66" spans="1:257" s="91" customFormat="1">
      <c r="A66" s="449"/>
      <c r="B66" s="574"/>
      <c r="C66" s="594"/>
      <c r="D66" s="596"/>
      <c r="E66" s="445"/>
      <c r="F66" s="445"/>
      <c r="G66" s="380"/>
      <c r="H66" s="399"/>
      <c r="I66" s="105"/>
      <c r="J66" s="141"/>
      <c r="K66" s="105" t="str">
        <f>IFERROR(CONCATENATE(INDEX('8- Políticas de Administración '!$B$16:$F$53,MATCH('5- Identificación de Riesgos'!J66,'8- Políticas de Administración '!$C$16:$C$54,0),1)," - ",L66),"")</f>
        <v/>
      </c>
      <c r="L66" s="136" t="str">
        <f>IFERROR(VLOOKUP(INDEX('8- Políticas de Administración '!$B$16:$F$63,MATCH('5- Identificación de Riesgos'!J66,'8- Políticas de Administración '!$C$16:$C$64,0),1),'8- Políticas de Administración '!$B$16:$F$64,5,FALSE),"")</f>
        <v/>
      </c>
      <c r="M66" s="388"/>
      <c r="N66" s="391"/>
      <c r="O66" s="405"/>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c r="AZ66" s="90"/>
      <c r="BA66" s="90"/>
      <c r="BB66" s="90"/>
      <c r="BC66" s="90"/>
      <c r="BD66" s="90"/>
      <c r="BE66" s="90"/>
      <c r="BF66" s="90"/>
      <c r="BG66" s="90"/>
      <c r="BH66" s="90"/>
      <c r="BI66" s="90"/>
      <c r="BJ66" s="90"/>
      <c r="BK66" s="90"/>
      <c r="BL66" s="90"/>
      <c r="BM66" s="90"/>
      <c r="BN66" s="90"/>
      <c r="BO66" s="90"/>
      <c r="BP66" s="90"/>
      <c r="BQ66" s="90"/>
      <c r="BR66" s="90"/>
      <c r="BS66" s="90"/>
      <c r="BT66" s="90"/>
      <c r="BU66" s="90"/>
      <c r="BV66" s="90"/>
      <c r="BW66" s="90"/>
      <c r="BX66" s="90"/>
      <c r="BY66" s="90"/>
      <c r="BZ66" s="90"/>
      <c r="CA66" s="90"/>
      <c r="CB66" s="90"/>
      <c r="CC66" s="90"/>
      <c r="CD66" s="90"/>
      <c r="CE66" s="90"/>
      <c r="CF66" s="90"/>
      <c r="CG66" s="90"/>
      <c r="CH66" s="90"/>
      <c r="CI66" s="90"/>
      <c r="CJ66" s="90"/>
      <c r="CK66" s="90"/>
      <c r="CL66" s="90"/>
      <c r="CM66" s="90"/>
      <c r="CN66" s="90"/>
      <c r="CO66" s="90"/>
      <c r="CP66" s="90"/>
      <c r="CQ66" s="90"/>
      <c r="CR66" s="90"/>
      <c r="CS66" s="90"/>
      <c r="CT66" s="90"/>
      <c r="CU66" s="90"/>
      <c r="CV66" s="90"/>
      <c r="CW66" s="90"/>
      <c r="CX66" s="90"/>
      <c r="CY66" s="90"/>
      <c r="CZ66" s="90"/>
      <c r="DA66" s="90"/>
      <c r="DB66" s="90"/>
      <c r="DC66" s="90"/>
      <c r="DD66" s="90"/>
      <c r="DE66" s="90"/>
      <c r="DF66" s="90"/>
      <c r="DG66" s="90"/>
      <c r="DH66" s="90"/>
      <c r="DI66" s="90"/>
      <c r="DJ66" s="90"/>
      <c r="DK66" s="90"/>
      <c r="DL66" s="90"/>
      <c r="DM66" s="90"/>
      <c r="DN66" s="90"/>
      <c r="DO66" s="90"/>
      <c r="DP66" s="90"/>
      <c r="DQ66" s="90"/>
      <c r="DR66" s="90"/>
      <c r="DS66" s="90"/>
      <c r="DT66" s="90"/>
      <c r="DU66" s="90"/>
      <c r="DV66" s="90"/>
      <c r="DW66" s="90"/>
      <c r="DX66" s="90"/>
      <c r="DY66" s="90"/>
      <c r="DZ66" s="90"/>
      <c r="EA66" s="90"/>
      <c r="EB66" s="90"/>
      <c r="EC66" s="90"/>
      <c r="ED66" s="90"/>
      <c r="EE66" s="90"/>
      <c r="EF66" s="90"/>
      <c r="EG66" s="90"/>
      <c r="EH66" s="90"/>
      <c r="EI66" s="90"/>
      <c r="EJ66" s="90"/>
      <c r="EK66" s="90"/>
      <c r="EL66" s="90"/>
      <c r="EM66" s="90"/>
      <c r="EN66" s="90"/>
      <c r="EO66" s="90"/>
      <c r="EP66" s="90"/>
      <c r="EQ66" s="90"/>
      <c r="ER66" s="90"/>
      <c r="ES66" s="90"/>
      <c r="ET66" s="90"/>
      <c r="EU66" s="90"/>
      <c r="EV66" s="90"/>
      <c r="EW66" s="90"/>
      <c r="EX66" s="90"/>
      <c r="EY66" s="90"/>
      <c r="EZ66" s="90"/>
      <c r="FA66" s="90"/>
      <c r="FB66" s="90"/>
      <c r="FC66" s="90"/>
      <c r="FD66" s="90"/>
      <c r="FE66" s="90"/>
      <c r="FF66" s="90"/>
      <c r="FG66" s="90"/>
      <c r="FH66" s="90"/>
      <c r="FI66" s="90"/>
      <c r="FJ66" s="90"/>
      <c r="FK66" s="90"/>
      <c r="FL66" s="90"/>
      <c r="FM66" s="90"/>
      <c r="FN66" s="90"/>
      <c r="FO66" s="90"/>
      <c r="FP66" s="90"/>
      <c r="FQ66" s="90"/>
      <c r="FR66" s="90"/>
      <c r="FS66" s="90"/>
      <c r="FT66" s="90"/>
      <c r="FU66" s="90"/>
      <c r="FV66" s="90"/>
      <c r="FW66" s="90"/>
      <c r="FX66" s="90"/>
      <c r="FY66" s="90"/>
      <c r="FZ66" s="90"/>
      <c r="GA66" s="90"/>
      <c r="GB66" s="90"/>
      <c r="GC66" s="90"/>
      <c r="GD66" s="90"/>
      <c r="GE66" s="90"/>
      <c r="GF66" s="90"/>
      <c r="GG66" s="90"/>
      <c r="GH66" s="90"/>
      <c r="GI66" s="90"/>
      <c r="GJ66" s="90"/>
      <c r="GK66" s="90"/>
      <c r="GL66" s="90"/>
      <c r="GM66" s="90"/>
      <c r="GN66" s="90"/>
      <c r="GO66" s="90"/>
      <c r="GP66" s="90"/>
      <c r="GQ66" s="90"/>
      <c r="GR66" s="90"/>
      <c r="GS66" s="90"/>
      <c r="GT66" s="90"/>
      <c r="GU66" s="90"/>
      <c r="GV66" s="90"/>
      <c r="GW66" s="90"/>
      <c r="GX66" s="90"/>
      <c r="GY66" s="90"/>
      <c r="GZ66" s="90"/>
      <c r="HA66" s="90"/>
      <c r="HB66" s="90"/>
      <c r="HC66" s="90"/>
      <c r="HD66" s="90"/>
      <c r="HE66" s="90"/>
      <c r="HF66" s="90"/>
      <c r="HG66" s="90"/>
      <c r="HH66" s="90"/>
      <c r="HI66" s="90"/>
      <c r="HJ66" s="90"/>
      <c r="HK66" s="90"/>
      <c r="HL66" s="90"/>
      <c r="HM66" s="90"/>
      <c r="HN66" s="90"/>
      <c r="HO66" s="90"/>
      <c r="HP66" s="90"/>
      <c r="HQ66" s="90"/>
      <c r="HR66" s="90"/>
      <c r="HS66" s="90"/>
      <c r="HT66" s="90"/>
      <c r="HU66" s="90"/>
      <c r="HV66" s="90"/>
      <c r="HW66" s="90"/>
      <c r="HX66" s="90"/>
      <c r="HY66" s="90"/>
      <c r="HZ66" s="90"/>
      <c r="IA66" s="90"/>
      <c r="IB66" s="90"/>
      <c r="IC66" s="90"/>
      <c r="ID66" s="90"/>
      <c r="IE66" s="90"/>
      <c r="IF66" s="90"/>
      <c r="IG66" s="90"/>
      <c r="IH66" s="90"/>
      <c r="II66" s="90"/>
      <c r="IJ66" s="90"/>
      <c r="IK66" s="90"/>
      <c r="IL66" s="90"/>
      <c r="IM66" s="90"/>
      <c r="IN66" s="90"/>
      <c r="IO66" s="90"/>
      <c r="IP66" s="90"/>
      <c r="IQ66" s="90"/>
      <c r="IR66" s="90"/>
      <c r="IS66" s="90"/>
      <c r="IT66" s="90"/>
      <c r="IU66" s="90"/>
      <c r="IV66" s="90"/>
      <c r="IW66" s="90"/>
    </row>
    <row r="67" spans="1:257" s="91" customFormat="1">
      <c r="A67" s="449"/>
      <c r="B67" s="574"/>
      <c r="C67" s="594"/>
      <c r="D67" s="596"/>
      <c r="E67" s="445"/>
      <c r="F67" s="445"/>
      <c r="G67" s="380"/>
      <c r="H67" s="399"/>
      <c r="I67" s="105"/>
      <c r="J67" s="141"/>
      <c r="K67" s="105" t="str">
        <f>IFERROR(CONCATENATE(INDEX('8- Políticas de Administración '!$B$16:$F$53,MATCH('5- Identificación de Riesgos'!J67,'8- Políticas de Administración '!$C$16:$C$54,0),1)," - ",L67),"")</f>
        <v/>
      </c>
      <c r="L67" s="136" t="str">
        <f>IFERROR(VLOOKUP(INDEX('8- Políticas de Administración '!$B$16:$F$63,MATCH('5- Identificación de Riesgos'!J67,'8- Políticas de Administración '!$C$16:$C$64,0),1),'8- Políticas de Administración '!$B$16:$F$64,5,FALSE),"")</f>
        <v/>
      </c>
      <c r="M67" s="388"/>
      <c r="N67" s="391"/>
      <c r="O67" s="405"/>
      <c r="P67" s="90"/>
      <c r="Q67" s="90"/>
      <c r="R67" s="90"/>
      <c r="S67" s="90"/>
      <c r="T67" s="90"/>
      <c r="U67" s="90"/>
      <c r="V67" s="90"/>
      <c r="W67" s="90"/>
      <c r="X67" s="90"/>
      <c r="Y67" s="90"/>
      <c r="Z67" s="90"/>
      <c r="AA67" s="90"/>
      <c r="AB67" s="90"/>
      <c r="AC67" s="90"/>
      <c r="AD67" s="90"/>
      <c r="AE67" s="90"/>
      <c r="AF67" s="90"/>
      <c r="AG67" s="90"/>
      <c r="AH67" s="90"/>
      <c r="AI67" s="90"/>
      <c r="AJ67" s="90"/>
      <c r="AK67" s="90"/>
      <c r="AL67" s="90"/>
      <c r="AM67" s="90"/>
      <c r="AN67" s="90"/>
      <c r="AO67" s="90"/>
      <c r="AP67" s="90"/>
      <c r="AQ67" s="90"/>
      <c r="AR67" s="90"/>
      <c r="AS67" s="90"/>
      <c r="AT67" s="90"/>
      <c r="AU67" s="90"/>
      <c r="AV67" s="90"/>
      <c r="AW67" s="90"/>
      <c r="AX67" s="90"/>
      <c r="AY67" s="90"/>
      <c r="AZ67" s="90"/>
      <c r="BA67" s="90"/>
      <c r="BB67" s="90"/>
      <c r="BC67" s="90"/>
      <c r="BD67" s="90"/>
      <c r="BE67" s="90"/>
      <c r="BF67" s="90"/>
      <c r="BG67" s="90"/>
      <c r="BH67" s="90"/>
      <c r="BI67" s="90"/>
      <c r="BJ67" s="90"/>
      <c r="BK67" s="90"/>
      <c r="BL67" s="90"/>
      <c r="BM67" s="90"/>
      <c r="BN67" s="90"/>
      <c r="BO67" s="90"/>
      <c r="BP67" s="90"/>
      <c r="BQ67" s="90"/>
      <c r="BR67" s="90"/>
      <c r="BS67" s="90"/>
      <c r="BT67" s="90"/>
      <c r="BU67" s="90"/>
      <c r="BV67" s="90"/>
      <c r="BW67" s="90"/>
      <c r="BX67" s="90"/>
      <c r="BY67" s="90"/>
      <c r="BZ67" s="90"/>
      <c r="CA67" s="90"/>
      <c r="CB67" s="90"/>
      <c r="CC67" s="90"/>
      <c r="CD67" s="90"/>
      <c r="CE67" s="90"/>
      <c r="CF67" s="90"/>
      <c r="CG67" s="90"/>
      <c r="CH67" s="90"/>
      <c r="CI67" s="90"/>
      <c r="CJ67" s="90"/>
      <c r="CK67" s="90"/>
      <c r="CL67" s="90"/>
      <c r="CM67" s="90"/>
      <c r="CN67" s="90"/>
      <c r="CO67" s="90"/>
      <c r="CP67" s="90"/>
      <c r="CQ67" s="90"/>
      <c r="CR67" s="90"/>
      <c r="CS67" s="90"/>
      <c r="CT67" s="90"/>
      <c r="CU67" s="90"/>
      <c r="CV67" s="90"/>
      <c r="CW67" s="90"/>
      <c r="CX67" s="90"/>
      <c r="CY67" s="90"/>
      <c r="CZ67" s="90"/>
      <c r="DA67" s="90"/>
      <c r="DB67" s="90"/>
      <c r="DC67" s="90"/>
      <c r="DD67" s="90"/>
      <c r="DE67" s="90"/>
      <c r="DF67" s="90"/>
      <c r="DG67" s="90"/>
      <c r="DH67" s="90"/>
      <c r="DI67" s="90"/>
      <c r="DJ67" s="90"/>
      <c r="DK67" s="90"/>
      <c r="DL67" s="90"/>
      <c r="DM67" s="90"/>
      <c r="DN67" s="90"/>
      <c r="DO67" s="90"/>
      <c r="DP67" s="90"/>
      <c r="DQ67" s="90"/>
      <c r="DR67" s="90"/>
      <c r="DS67" s="90"/>
      <c r="DT67" s="90"/>
      <c r="DU67" s="90"/>
      <c r="DV67" s="90"/>
      <c r="DW67" s="90"/>
      <c r="DX67" s="90"/>
      <c r="DY67" s="90"/>
      <c r="DZ67" s="90"/>
      <c r="EA67" s="90"/>
      <c r="EB67" s="90"/>
      <c r="EC67" s="90"/>
      <c r="ED67" s="90"/>
      <c r="EE67" s="90"/>
      <c r="EF67" s="90"/>
      <c r="EG67" s="90"/>
      <c r="EH67" s="90"/>
      <c r="EI67" s="90"/>
      <c r="EJ67" s="90"/>
      <c r="EK67" s="90"/>
      <c r="EL67" s="90"/>
      <c r="EM67" s="90"/>
      <c r="EN67" s="90"/>
      <c r="EO67" s="90"/>
      <c r="EP67" s="90"/>
      <c r="EQ67" s="90"/>
      <c r="ER67" s="90"/>
      <c r="ES67" s="90"/>
      <c r="ET67" s="90"/>
      <c r="EU67" s="90"/>
      <c r="EV67" s="90"/>
      <c r="EW67" s="90"/>
      <c r="EX67" s="90"/>
      <c r="EY67" s="90"/>
      <c r="EZ67" s="90"/>
      <c r="FA67" s="90"/>
      <c r="FB67" s="90"/>
      <c r="FC67" s="90"/>
      <c r="FD67" s="90"/>
      <c r="FE67" s="90"/>
      <c r="FF67" s="90"/>
      <c r="FG67" s="90"/>
      <c r="FH67" s="90"/>
      <c r="FI67" s="90"/>
      <c r="FJ67" s="90"/>
      <c r="FK67" s="90"/>
      <c r="FL67" s="90"/>
      <c r="FM67" s="90"/>
      <c r="FN67" s="90"/>
      <c r="FO67" s="90"/>
      <c r="FP67" s="90"/>
      <c r="FQ67" s="90"/>
      <c r="FR67" s="90"/>
      <c r="FS67" s="90"/>
      <c r="FT67" s="90"/>
      <c r="FU67" s="90"/>
      <c r="FV67" s="90"/>
      <c r="FW67" s="90"/>
      <c r="FX67" s="90"/>
      <c r="FY67" s="90"/>
      <c r="FZ67" s="90"/>
      <c r="GA67" s="90"/>
      <c r="GB67" s="90"/>
      <c r="GC67" s="90"/>
      <c r="GD67" s="90"/>
      <c r="GE67" s="90"/>
      <c r="GF67" s="90"/>
      <c r="GG67" s="90"/>
      <c r="GH67" s="90"/>
      <c r="GI67" s="90"/>
      <c r="GJ67" s="90"/>
      <c r="GK67" s="90"/>
      <c r="GL67" s="90"/>
      <c r="GM67" s="90"/>
      <c r="GN67" s="90"/>
      <c r="GO67" s="90"/>
      <c r="GP67" s="90"/>
      <c r="GQ67" s="90"/>
      <c r="GR67" s="90"/>
      <c r="GS67" s="90"/>
      <c r="GT67" s="90"/>
      <c r="GU67" s="90"/>
      <c r="GV67" s="90"/>
      <c r="GW67" s="90"/>
      <c r="GX67" s="90"/>
      <c r="GY67" s="90"/>
      <c r="GZ67" s="90"/>
      <c r="HA67" s="90"/>
      <c r="HB67" s="90"/>
      <c r="HC67" s="90"/>
      <c r="HD67" s="90"/>
      <c r="HE67" s="90"/>
      <c r="HF67" s="90"/>
      <c r="HG67" s="90"/>
      <c r="HH67" s="90"/>
      <c r="HI67" s="90"/>
      <c r="HJ67" s="90"/>
      <c r="HK67" s="90"/>
      <c r="HL67" s="90"/>
      <c r="HM67" s="90"/>
      <c r="HN67" s="90"/>
      <c r="HO67" s="90"/>
      <c r="HP67" s="90"/>
      <c r="HQ67" s="90"/>
      <c r="HR67" s="90"/>
      <c r="HS67" s="90"/>
      <c r="HT67" s="90"/>
      <c r="HU67" s="90"/>
      <c r="HV67" s="90"/>
      <c r="HW67" s="90"/>
      <c r="HX67" s="90"/>
      <c r="HY67" s="90"/>
      <c r="HZ67" s="90"/>
      <c r="IA67" s="90"/>
      <c r="IB67" s="90"/>
      <c r="IC67" s="90"/>
      <c r="ID67" s="90"/>
      <c r="IE67" s="90"/>
      <c r="IF67" s="90"/>
      <c r="IG67" s="90"/>
      <c r="IH67" s="90"/>
      <c r="II67" s="90"/>
      <c r="IJ67" s="90"/>
      <c r="IK67" s="90"/>
      <c r="IL67" s="90"/>
      <c r="IM67" s="90"/>
      <c r="IN67" s="90"/>
      <c r="IO67" s="90"/>
      <c r="IP67" s="90"/>
      <c r="IQ67" s="90"/>
      <c r="IR67" s="90"/>
      <c r="IS67" s="90"/>
      <c r="IT67" s="90"/>
      <c r="IU67" s="90"/>
      <c r="IV67" s="90"/>
      <c r="IW67" s="90"/>
    </row>
    <row r="68" spans="1:257" s="91" customFormat="1">
      <c r="A68" s="449"/>
      <c r="B68" s="574"/>
      <c r="C68" s="594"/>
      <c r="D68" s="596"/>
      <c r="E68" s="445"/>
      <c r="F68" s="445"/>
      <c r="G68" s="380"/>
      <c r="H68" s="399"/>
      <c r="I68" s="105"/>
      <c r="J68" s="141"/>
      <c r="K68" s="105" t="str">
        <f>IFERROR(CONCATENATE(INDEX('8- Políticas de Administración '!$B$16:$F$53,MATCH('5- Identificación de Riesgos'!J68,'8- Políticas de Administración '!$C$16:$C$54,0),1)," - ",L68),"")</f>
        <v/>
      </c>
      <c r="L68" s="136" t="str">
        <f>IFERROR(VLOOKUP(INDEX('8- Políticas de Administración '!$B$16:$F$63,MATCH('5- Identificación de Riesgos'!J68,'8- Políticas de Administración '!$C$16:$C$64,0),1),'8- Políticas de Administración '!$B$16:$F$64,5,FALSE),"")</f>
        <v/>
      </c>
      <c r="M68" s="388"/>
      <c r="N68" s="391"/>
      <c r="O68" s="405"/>
      <c r="P68" s="90"/>
      <c r="Q68" s="90"/>
      <c r="R68" s="90"/>
      <c r="S68" s="90"/>
      <c r="T68" s="90"/>
      <c r="U68" s="90"/>
      <c r="V68" s="90"/>
      <c r="W68" s="90"/>
      <c r="X68" s="90"/>
      <c r="Y68" s="90"/>
      <c r="Z68" s="90"/>
      <c r="AA68" s="90"/>
      <c r="AB68" s="90"/>
      <c r="AC68" s="90"/>
      <c r="AD68" s="90"/>
      <c r="AE68" s="90"/>
      <c r="AF68" s="90"/>
      <c r="AG68" s="90"/>
      <c r="AH68" s="90"/>
      <c r="AI68" s="90"/>
      <c r="AJ68" s="90"/>
      <c r="AK68" s="90"/>
      <c r="AL68" s="90"/>
      <c r="AM68" s="90"/>
      <c r="AN68" s="90"/>
      <c r="AO68" s="90"/>
      <c r="AP68" s="90"/>
      <c r="AQ68" s="90"/>
      <c r="AR68" s="90"/>
      <c r="AS68" s="90"/>
      <c r="AT68" s="90"/>
      <c r="AU68" s="90"/>
      <c r="AV68" s="90"/>
      <c r="AW68" s="90"/>
      <c r="AX68" s="90"/>
      <c r="AY68" s="90"/>
      <c r="AZ68" s="90"/>
      <c r="BA68" s="90"/>
      <c r="BB68" s="90"/>
      <c r="BC68" s="90"/>
      <c r="BD68" s="90"/>
      <c r="BE68" s="90"/>
      <c r="BF68" s="90"/>
      <c r="BG68" s="90"/>
      <c r="BH68" s="90"/>
      <c r="BI68" s="90"/>
      <c r="BJ68" s="90"/>
      <c r="BK68" s="90"/>
      <c r="BL68" s="90"/>
      <c r="BM68" s="90"/>
      <c r="BN68" s="90"/>
      <c r="BO68" s="90"/>
      <c r="BP68" s="90"/>
      <c r="BQ68" s="90"/>
      <c r="BR68" s="90"/>
      <c r="BS68" s="90"/>
      <c r="BT68" s="90"/>
      <c r="BU68" s="90"/>
      <c r="BV68" s="90"/>
      <c r="BW68" s="90"/>
      <c r="BX68" s="90"/>
      <c r="BY68" s="90"/>
      <c r="BZ68" s="90"/>
      <c r="CA68" s="90"/>
      <c r="CB68" s="90"/>
      <c r="CC68" s="90"/>
      <c r="CD68" s="90"/>
      <c r="CE68" s="90"/>
      <c r="CF68" s="90"/>
      <c r="CG68" s="90"/>
      <c r="CH68" s="90"/>
      <c r="CI68" s="90"/>
      <c r="CJ68" s="90"/>
      <c r="CK68" s="90"/>
      <c r="CL68" s="90"/>
      <c r="CM68" s="90"/>
      <c r="CN68" s="90"/>
      <c r="CO68" s="90"/>
      <c r="CP68" s="90"/>
      <c r="CQ68" s="90"/>
      <c r="CR68" s="90"/>
      <c r="CS68" s="90"/>
      <c r="CT68" s="90"/>
      <c r="CU68" s="90"/>
      <c r="CV68" s="90"/>
      <c r="CW68" s="90"/>
      <c r="CX68" s="90"/>
      <c r="CY68" s="90"/>
      <c r="CZ68" s="90"/>
      <c r="DA68" s="90"/>
      <c r="DB68" s="90"/>
      <c r="DC68" s="90"/>
      <c r="DD68" s="90"/>
      <c r="DE68" s="90"/>
      <c r="DF68" s="90"/>
      <c r="DG68" s="90"/>
      <c r="DH68" s="90"/>
      <c r="DI68" s="90"/>
      <c r="DJ68" s="90"/>
      <c r="DK68" s="90"/>
      <c r="DL68" s="90"/>
      <c r="DM68" s="90"/>
      <c r="DN68" s="90"/>
      <c r="DO68" s="90"/>
      <c r="DP68" s="90"/>
      <c r="DQ68" s="90"/>
      <c r="DR68" s="90"/>
      <c r="DS68" s="90"/>
      <c r="DT68" s="90"/>
      <c r="DU68" s="90"/>
      <c r="DV68" s="90"/>
      <c r="DW68" s="90"/>
      <c r="DX68" s="90"/>
      <c r="DY68" s="90"/>
      <c r="DZ68" s="90"/>
      <c r="EA68" s="90"/>
      <c r="EB68" s="90"/>
      <c r="EC68" s="90"/>
      <c r="ED68" s="90"/>
      <c r="EE68" s="90"/>
      <c r="EF68" s="90"/>
      <c r="EG68" s="90"/>
      <c r="EH68" s="90"/>
      <c r="EI68" s="90"/>
      <c r="EJ68" s="90"/>
      <c r="EK68" s="90"/>
      <c r="EL68" s="90"/>
      <c r="EM68" s="90"/>
      <c r="EN68" s="90"/>
      <c r="EO68" s="90"/>
      <c r="EP68" s="90"/>
      <c r="EQ68" s="90"/>
      <c r="ER68" s="90"/>
      <c r="ES68" s="90"/>
      <c r="ET68" s="90"/>
      <c r="EU68" s="90"/>
      <c r="EV68" s="90"/>
      <c r="EW68" s="90"/>
      <c r="EX68" s="90"/>
      <c r="EY68" s="90"/>
      <c r="EZ68" s="90"/>
      <c r="FA68" s="90"/>
      <c r="FB68" s="90"/>
      <c r="FC68" s="90"/>
      <c r="FD68" s="90"/>
      <c r="FE68" s="90"/>
      <c r="FF68" s="90"/>
      <c r="FG68" s="90"/>
      <c r="FH68" s="90"/>
      <c r="FI68" s="90"/>
      <c r="FJ68" s="90"/>
      <c r="FK68" s="90"/>
      <c r="FL68" s="90"/>
      <c r="FM68" s="90"/>
      <c r="FN68" s="90"/>
      <c r="FO68" s="90"/>
      <c r="FP68" s="90"/>
      <c r="FQ68" s="90"/>
      <c r="FR68" s="90"/>
      <c r="FS68" s="90"/>
      <c r="FT68" s="90"/>
      <c r="FU68" s="90"/>
      <c r="FV68" s="90"/>
      <c r="FW68" s="90"/>
      <c r="FX68" s="90"/>
      <c r="FY68" s="90"/>
      <c r="FZ68" s="90"/>
      <c r="GA68" s="90"/>
      <c r="GB68" s="90"/>
      <c r="GC68" s="90"/>
      <c r="GD68" s="90"/>
      <c r="GE68" s="90"/>
      <c r="GF68" s="90"/>
      <c r="GG68" s="90"/>
      <c r="GH68" s="90"/>
      <c r="GI68" s="90"/>
      <c r="GJ68" s="90"/>
      <c r="GK68" s="90"/>
      <c r="GL68" s="90"/>
      <c r="GM68" s="90"/>
      <c r="GN68" s="90"/>
      <c r="GO68" s="90"/>
      <c r="GP68" s="90"/>
      <c r="GQ68" s="90"/>
      <c r="GR68" s="90"/>
      <c r="GS68" s="90"/>
      <c r="GT68" s="90"/>
      <c r="GU68" s="90"/>
      <c r="GV68" s="90"/>
      <c r="GW68" s="90"/>
      <c r="GX68" s="90"/>
      <c r="GY68" s="90"/>
      <c r="GZ68" s="90"/>
      <c r="HA68" s="90"/>
      <c r="HB68" s="90"/>
      <c r="HC68" s="90"/>
      <c r="HD68" s="90"/>
      <c r="HE68" s="90"/>
      <c r="HF68" s="90"/>
      <c r="HG68" s="90"/>
      <c r="HH68" s="90"/>
      <c r="HI68" s="90"/>
      <c r="HJ68" s="90"/>
      <c r="HK68" s="90"/>
      <c r="HL68" s="90"/>
      <c r="HM68" s="90"/>
      <c r="HN68" s="90"/>
      <c r="HO68" s="90"/>
      <c r="HP68" s="90"/>
      <c r="HQ68" s="90"/>
      <c r="HR68" s="90"/>
      <c r="HS68" s="90"/>
      <c r="HT68" s="90"/>
      <c r="HU68" s="90"/>
      <c r="HV68" s="90"/>
      <c r="HW68" s="90"/>
      <c r="HX68" s="90"/>
      <c r="HY68" s="90"/>
      <c r="HZ68" s="90"/>
      <c r="IA68" s="90"/>
      <c r="IB68" s="90"/>
      <c r="IC68" s="90"/>
      <c r="ID68" s="90"/>
      <c r="IE68" s="90"/>
      <c r="IF68" s="90"/>
      <c r="IG68" s="90"/>
      <c r="IH68" s="90"/>
      <c r="II68" s="90"/>
      <c r="IJ68" s="90"/>
      <c r="IK68" s="90"/>
      <c r="IL68" s="90"/>
      <c r="IM68" s="90"/>
      <c r="IN68" s="90"/>
      <c r="IO68" s="90"/>
      <c r="IP68" s="90"/>
      <c r="IQ68" s="90"/>
      <c r="IR68" s="90"/>
      <c r="IS68" s="90"/>
      <c r="IT68" s="90"/>
      <c r="IU68" s="90"/>
      <c r="IV68" s="90"/>
      <c r="IW68" s="90"/>
    </row>
    <row r="69" spans="1:257" s="91" customFormat="1" ht="15.75" thickBot="1">
      <c r="A69" s="450"/>
      <c r="B69" s="578"/>
      <c r="C69" s="597"/>
      <c r="D69" s="598"/>
      <c r="E69" s="446"/>
      <c r="F69" s="446"/>
      <c r="G69" s="381"/>
      <c r="H69" s="400"/>
      <c r="I69" s="106"/>
      <c r="J69" s="142"/>
      <c r="K69" s="106" t="str">
        <f>IFERROR(CONCATENATE(INDEX('8- Políticas de Administración '!$B$16:$F$53,MATCH('5- Identificación de Riesgos'!J69,'8- Políticas de Administración '!$C$16:$C$54,0),1)," - ",L69),"")</f>
        <v/>
      </c>
      <c r="L69" s="138" t="str">
        <f>IFERROR(VLOOKUP(INDEX('8- Políticas de Administración '!$B$16:$F$63,MATCH('5- Identificación de Riesgos'!J69,'8- Políticas de Administración '!$C$16:$C$64,0),1),'8- Políticas de Administración '!$B$16:$F$64,5,FALSE),"")</f>
        <v/>
      </c>
      <c r="M69" s="389"/>
      <c r="N69" s="392"/>
      <c r="O69" s="405"/>
      <c r="P69" s="90"/>
      <c r="Q69" s="90"/>
      <c r="R69" s="90"/>
      <c r="S69" s="90"/>
      <c r="T69" s="90"/>
      <c r="U69" s="90"/>
      <c r="V69" s="90"/>
      <c r="W69" s="90"/>
      <c r="X69" s="90"/>
      <c r="Y69" s="90"/>
      <c r="Z69" s="90"/>
      <c r="AA69" s="90"/>
      <c r="AB69" s="90"/>
      <c r="AC69" s="90"/>
      <c r="AD69" s="90"/>
      <c r="AE69" s="90"/>
      <c r="AF69" s="90"/>
      <c r="AG69" s="90"/>
      <c r="AH69" s="90"/>
      <c r="AI69" s="90"/>
      <c r="AJ69" s="90"/>
      <c r="AK69" s="90"/>
      <c r="AL69" s="90"/>
      <c r="AM69" s="90"/>
      <c r="AN69" s="90"/>
      <c r="AO69" s="90"/>
      <c r="AP69" s="90"/>
      <c r="AQ69" s="90"/>
      <c r="AR69" s="90"/>
      <c r="AS69" s="90"/>
      <c r="AT69" s="90"/>
      <c r="AU69" s="90"/>
      <c r="AV69" s="90"/>
      <c r="AW69" s="90"/>
      <c r="AX69" s="90"/>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c r="DJ69" s="90"/>
      <c r="DK69" s="90"/>
      <c r="DL69" s="90"/>
      <c r="DM69" s="90"/>
      <c r="DN69" s="90"/>
      <c r="DO69" s="90"/>
      <c r="DP69" s="90"/>
      <c r="DQ69" s="90"/>
      <c r="DR69" s="90"/>
      <c r="DS69" s="90"/>
      <c r="DT69" s="90"/>
      <c r="DU69" s="90"/>
      <c r="DV69" s="90"/>
      <c r="DW69" s="90"/>
      <c r="DX69" s="90"/>
      <c r="DY69" s="90"/>
      <c r="DZ69" s="90"/>
      <c r="EA69" s="90"/>
      <c r="EB69" s="90"/>
      <c r="EC69" s="90"/>
      <c r="ED69" s="90"/>
      <c r="EE69" s="90"/>
      <c r="EF69" s="90"/>
      <c r="EG69" s="90"/>
      <c r="EH69" s="90"/>
      <c r="EI69" s="90"/>
      <c r="EJ69" s="90"/>
      <c r="EK69" s="90"/>
      <c r="EL69" s="90"/>
      <c r="EM69" s="90"/>
      <c r="EN69" s="90"/>
      <c r="EO69" s="90"/>
      <c r="EP69" s="90"/>
      <c r="EQ69" s="90"/>
      <c r="ER69" s="90"/>
      <c r="ES69" s="90"/>
      <c r="ET69" s="90"/>
      <c r="EU69" s="90"/>
      <c r="EV69" s="90"/>
      <c r="EW69" s="90"/>
      <c r="EX69" s="90"/>
      <c r="EY69" s="90"/>
      <c r="EZ69" s="90"/>
      <c r="FA69" s="90"/>
      <c r="FB69" s="90"/>
      <c r="FC69" s="90"/>
      <c r="FD69" s="90"/>
      <c r="FE69" s="90"/>
      <c r="FF69" s="90"/>
      <c r="FG69" s="90"/>
      <c r="FH69" s="90"/>
      <c r="FI69" s="90"/>
      <c r="FJ69" s="90"/>
      <c r="FK69" s="90"/>
      <c r="FL69" s="90"/>
      <c r="FM69" s="90"/>
      <c r="FN69" s="90"/>
      <c r="FO69" s="90"/>
      <c r="FP69" s="90"/>
      <c r="FQ69" s="90"/>
      <c r="FR69" s="90"/>
      <c r="FS69" s="90"/>
      <c r="FT69" s="90"/>
      <c r="FU69" s="90"/>
      <c r="FV69" s="90"/>
      <c r="FW69" s="90"/>
      <c r="FX69" s="90"/>
      <c r="FY69" s="90"/>
      <c r="FZ69" s="90"/>
      <c r="GA69" s="90"/>
      <c r="GB69" s="90"/>
      <c r="GC69" s="90"/>
      <c r="GD69" s="90"/>
      <c r="GE69" s="90"/>
      <c r="GF69" s="90"/>
      <c r="GG69" s="90"/>
      <c r="GH69" s="90"/>
      <c r="GI69" s="90"/>
      <c r="GJ69" s="90"/>
      <c r="GK69" s="90"/>
      <c r="GL69" s="90"/>
      <c r="GM69" s="90"/>
      <c r="GN69" s="90"/>
      <c r="GO69" s="90"/>
      <c r="GP69" s="90"/>
      <c r="GQ69" s="90"/>
      <c r="GR69" s="90"/>
      <c r="GS69" s="90"/>
      <c r="GT69" s="90"/>
      <c r="GU69" s="90"/>
      <c r="GV69" s="90"/>
      <c r="GW69" s="90"/>
      <c r="GX69" s="90"/>
      <c r="GY69" s="90"/>
      <c r="GZ69" s="90"/>
      <c r="HA69" s="90"/>
      <c r="HB69" s="90"/>
      <c r="HC69" s="90"/>
      <c r="HD69" s="90"/>
      <c r="HE69" s="90"/>
      <c r="HF69" s="90"/>
      <c r="HG69" s="90"/>
      <c r="HH69" s="90"/>
      <c r="HI69" s="90"/>
      <c r="HJ69" s="90"/>
      <c r="HK69" s="90"/>
      <c r="HL69" s="90"/>
      <c r="HM69" s="90"/>
      <c r="HN69" s="90"/>
      <c r="HO69" s="90"/>
      <c r="HP69" s="90"/>
      <c r="HQ69" s="90"/>
      <c r="HR69" s="90"/>
      <c r="HS69" s="90"/>
      <c r="HT69" s="90"/>
      <c r="HU69" s="90"/>
      <c r="HV69" s="90"/>
      <c r="HW69" s="90"/>
      <c r="HX69" s="90"/>
      <c r="HY69" s="90"/>
      <c r="HZ69" s="90"/>
      <c r="IA69" s="90"/>
      <c r="IB69" s="90"/>
      <c r="IC69" s="90"/>
      <c r="ID69" s="90"/>
      <c r="IE69" s="90"/>
      <c r="IF69" s="90"/>
      <c r="IG69" s="90"/>
      <c r="IH69" s="90"/>
      <c r="II69" s="90"/>
      <c r="IJ69" s="90"/>
      <c r="IK69" s="90"/>
      <c r="IL69" s="90"/>
      <c r="IM69" s="90"/>
      <c r="IN69" s="90"/>
      <c r="IO69" s="90"/>
      <c r="IP69" s="90"/>
      <c r="IQ69" s="90"/>
      <c r="IR69" s="90"/>
      <c r="IS69" s="90"/>
      <c r="IT69" s="90"/>
      <c r="IU69" s="90"/>
      <c r="IV69" s="90"/>
      <c r="IW69" s="90"/>
    </row>
    <row r="70" spans="1:257" ht="45">
      <c r="A70" s="395">
        <v>7</v>
      </c>
      <c r="B70" s="592" t="s">
        <v>347</v>
      </c>
      <c r="C70" s="592" t="s">
        <v>348</v>
      </c>
      <c r="D70" s="593" t="s">
        <v>349</v>
      </c>
      <c r="E70" s="387">
        <v>1</v>
      </c>
      <c r="F70" s="387"/>
      <c r="G70" s="379">
        <f t="shared" ref="G70" si="5">F70/E70</f>
        <v>0</v>
      </c>
      <c r="H70" s="398"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93" t="s">
        <v>302</v>
      </c>
      <c r="J70" s="121" t="s">
        <v>303</v>
      </c>
      <c r="K70" s="104" t="str">
        <f>IFERROR(CONCATENATE(INDEX('8- Políticas de Administración '!$B$16:$F$53,MATCH('5- Identificación de Riesgos'!J70,'8- Políticas de Administración '!$C$16:$C$54,0),1)," - ",L70),"")</f>
        <v>Moderado - 3</v>
      </c>
      <c r="L70" s="137">
        <f>IFERROR(VLOOKUP(INDEX('8- Políticas de Administración '!$B$16:$F$63,MATCH('5- Identificación de Riesgos'!J70,'8- Políticas de Administración '!$C$16:$C$64,0),1),'8- Políticas de Administración '!$B$16:$F$64,5,FALSE),"")</f>
        <v>3</v>
      </c>
      <c r="M70" s="387" t="str">
        <f>IFERROR(CONCATENATE(INDEX('8- Políticas de Administración '!$B$16:$F$53,MATCH(ROUND(AVERAGE(L70:L79),0),'8- Políticas de Administración '!$F$16:$F$53,0),1)," - ",ROUND(AVERAGE(L70:L79),0)),"")</f>
        <v>Moderado - 3</v>
      </c>
      <c r="N70" s="390" t="str">
        <f>IFERROR(CONCATENATE(VLOOKUP((LEFT(H70,LEN(H70)-4)&amp;LEFT(M70,LEN(M70)-4)),'9- Matriz de Calor '!$D$18:$E$42,2,0)," - ",RIGHT(H70,1)*RIGHT(M70,1)),"")</f>
        <v>Moderado - 3</v>
      </c>
      <c r="O70" s="393">
        <f>RIGHT(H70,1)*RIGHT(M70,1)</f>
        <v>3</v>
      </c>
      <c r="Q70" s="378" t="s">
        <v>350</v>
      </c>
      <c r="R70" s="378"/>
      <c r="S70" s="378"/>
      <c r="T70" s="378"/>
      <c r="U70" s="378"/>
      <c r="V70" s="378"/>
    </row>
    <row r="71" spans="1:257" ht="39" customHeight="1">
      <c r="A71" s="396"/>
      <c r="B71" s="594"/>
      <c r="C71" s="594"/>
      <c r="D71" s="595" t="s">
        <v>351</v>
      </c>
      <c r="E71" s="388"/>
      <c r="F71" s="388"/>
      <c r="G71" s="380"/>
      <c r="H71" s="399"/>
      <c r="I71" s="105" t="s">
        <v>296</v>
      </c>
      <c r="J71" s="141" t="s">
        <v>297</v>
      </c>
      <c r="K71" s="105" t="str">
        <f>IFERROR(CONCATENATE(INDEX('8- Políticas de Administración '!$B$16:$F$53,MATCH('5- Identificación de Riesgos'!J71,'8- Políticas de Administración '!$C$16:$C$54,0),1)," - ",L71),"")</f>
        <v>Moderado - 3</v>
      </c>
      <c r="L71" s="136">
        <f>IFERROR(VLOOKUP(INDEX('8- Políticas de Administración '!$B$16:$F$63,MATCH('5- Identificación de Riesgos'!J71,'8- Políticas de Administración '!$C$16:$C$64,0),1),'8- Políticas de Administración '!$B$16:$F$64,5,FALSE),"")</f>
        <v>3</v>
      </c>
      <c r="M71" s="388"/>
      <c r="N71" s="391"/>
      <c r="O71" s="394"/>
      <c r="Q71" s="378"/>
      <c r="R71" s="378"/>
      <c r="S71" s="378"/>
      <c r="T71" s="378"/>
      <c r="U71" s="378"/>
      <c r="V71" s="378"/>
    </row>
    <row r="72" spans="1:257" ht="42.75" customHeight="1">
      <c r="A72" s="396"/>
      <c r="B72" s="594"/>
      <c r="C72" s="594"/>
      <c r="D72" s="596"/>
      <c r="E72" s="388"/>
      <c r="F72" s="388"/>
      <c r="G72" s="380"/>
      <c r="H72" s="399"/>
      <c r="I72" s="105" t="s">
        <v>299</v>
      </c>
      <c r="J72" s="141" t="s">
        <v>300</v>
      </c>
      <c r="K72" s="105" t="str">
        <f>IFERROR(CONCATENATE(INDEX('8- Políticas de Administración '!$B$16:$F$53,MATCH('5- Identificación de Riesgos'!J72,'8- Políticas de Administración '!$C$16:$C$54,0),1)," - ",L72),"")</f>
        <v>Mayor - 4</v>
      </c>
      <c r="L72" s="136">
        <f>IFERROR(VLOOKUP(INDEX('8- Políticas de Administración '!$B$16:$F$63,MATCH('5- Identificación de Riesgos'!J72,'8- Políticas de Administración '!$C$16:$C$64,0),1),'8- Políticas de Administración '!$B$16:$F$64,5,FALSE),"")</f>
        <v>4</v>
      </c>
      <c r="M72" s="388"/>
      <c r="N72" s="391"/>
      <c r="O72" s="394"/>
      <c r="Q72" s="378"/>
      <c r="R72" s="378"/>
      <c r="S72" s="378"/>
      <c r="T72" s="378"/>
      <c r="U72" s="378"/>
      <c r="V72" s="378"/>
    </row>
    <row r="73" spans="1:257" ht="51" customHeight="1">
      <c r="A73" s="396"/>
      <c r="B73" s="594"/>
      <c r="C73" s="594"/>
      <c r="D73" s="596"/>
      <c r="E73" s="388"/>
      <c r="F73" s="388"/>
      <c r="G73" s="380"/>
      <c r="H73" s="399"/>
      <c r="I73" s="105"/>
      <c r="J73" s="141"/>
      <c r="K73" s="105" t="str">
        <f>IFERROR(CONCATENATE(INDEX('8- Políticas de Administración '!$B$16:$F$53,MATCH('5- Identificación de Riesgos'!J73,'8- Políticas de Administración '!$C$16:$C$54,0),1)," - ",L73),"")</f>
        <v/>
      </c>
      <c r="L73" s="136" t="str">
        <f>IFERROR(VLOOKUP(INDEX('8- Políticas de Administración '!$B$16:$F$63,MATCH('5- Identificación de Riesgos'!J73,'8- Políticas de Administración '!$C$16:$C$64,0),1),'8- Políticas de Administración '!$B$16:$F$64,5,FALSE),"")</f>
        <v/>
      </c>
      <c r="M73" s="388"/>
      <c r="N73" s="391"/>
      <c r="O73" s="394"/>
      <c r="Q73" s="378"/>
      <c r="R73" s="378"/>
      <c r="S73" s="378"/>
      <c r="T73" s="378"/>
      <c r="U73" s="378"/>
      <c r="V73" s="378"/>
    </row>
    <row r="74" spans="1:257" ht="27" customHeight="1">
      <c r="A74" s="396"/>
      <c r="B74" s="594"/>
      <c r="C74" s="594"/>
      <c r="D74" s="596"/>
      <c r="E74" s="388"/>
      <c r="F74" s="388"/>
      <c r="G74" s="380"/>
      <c r="H74" s="399"/>
      <c r="I74" s="105"/>
      <c r="J74" s="141"/>
      <c r="K74" s="105" t="str">
        <f>IFERROR(CONCATENATE(INDEX('8- Políticas de Administración '!$B$16:$F$53,MATCH('5- Identificación de Riesgos'!J74,'8- Políticas de Administración '!$C$16:$C$54,0),1)," - ",L74),"")</f>
        <v/>
      </c>
      <c r="L74" s="136" t="str">
        <f>IFERROR(VLOOKUP(INDEX('8- Políticas de Administración '!$B$16:$F$63,MATCH('5- Identificación de Riesgos'!J74,'8- Políticas de Administración '!$C$16:$C$64,0),1),'8- Políticas de Administración '!$B$16:$F$64,5,FALSE),"")</f>
        <v/>
      </c>
      <c r="M74" s="388"/>
      <c r="N74" s="391"/>
      <c r="O74" s="394"/>
      <c r="Q74" s="378"/>
      <c r="R74" s="378"/>
      <c r="S74" s="378"/>
      <c r="T74" s="378"/>
      <c r="U74" s="378"/>
      <c r="V74" s="378"/>
    </row>
    <row r="75" spans="1:257">
      <c r="A75" s="396"/>
      <c r="B75" s="594"/>
      <c r="C75" s="594"/>
      <c r="D75" s="596"/>
      <c r="E75" s="388"/>
      <c r="F75" s="388"/>
      <c r="G75" s="380"/>
      <c r="H75" s="399"/>
      <c r="I75" s="105"/>
      <c r="J75" s="141"/>
      <c r="K75" s="105" t="str">
        <f>IFERROR(CONCATENATE(INDEX('8- Políticas de Administración '!$B$16:$F$53,MATCH('5- Identificación de Riesgos'!J75,'8- Políticas de Administración '!$C$16:$C$54,0),1)," - ",L75),"")</f>
        <v/>
      </c>
      <c r="L75" s="136" t="str">
        <f>IFERROR(VLOOKUP(INDEX('8- Políticas de Administración '!$B$16:$F$63,MATCH('5- Identificación de Riesgos'!J75,'8- Políticas de Administración '!$C$16:$C$64,0),1),'8- Políticas de Administración '!$B$16:$F$64,5,FALSE),"")</f>
        <v/>
      </c>
      <c r="M75" s="388"/>
      <c r="N75" s="391"/>
      <c r="O75" s="394"/>
      <c r="Q75" s="378"/>
      <c r="R75" s="378"/>
      <c r="S75" s="378"/>
      <c r="T75" s="378"/>
      <c r="U75" s="378"/>
      <c r="V75" s="378"/>
    </row>
    <row r="76" spans="1:257">
      <c r="A76" s="396"/>
      <c r="B76" s="594"/>
      <c r="C76" s="594"/>
      <c r="D76" s="596"/>
      <c r="E76" s="388"/>
      <c r="F76" s="388"/>
      <c r="G76" s="380"/>
      <c r="H76" s="399"/>
      <c r="I76" s="105"/>
      <c r="J76" s="141"/>
      <c r="K76" s="105" t="str">
        <f>IFERROR(CONCATENATE(INDEX('8- Políticas de Administración '!$B$16:$F$53,MATCH('5- Identificación de Riesgos'!J76,'8- Políticas de Administración '!$C$16:$C$54,0),1)," - ",L76),"")</f>
        <v/>
      </c>
      <c r="L76" s="136" t="str">
        <f>IFERROR(VLOOKUP(INDEX('8- Políticas de Administración '!$B$16:$F$63,MATCH('5- Identificación de Riesgos'!J76,'8- Políticas de Administración '!$C$16:$C$64,0),1),'8- Políticas de Administración '!$B$16:$F$64,5,FALSE),"")</f>
        <v/>
      </c>
      <c r="M76" s="388"/>
      <c r="N76" s="391"/>
      <c r="O76" s="394"/>
      <c r="Q76" s="378"/>
      <c r="R76" s="378"/>
      <c r="S76" s="378"/>
      <c r="T76" s="378"/>
      <c r="U76" s="378"/>
      <c r="V76" s="378"/>
    </row>
    <row r="77" spans="1:257">
      <c r="A77" s="396"/>
      <c r="B77" s="594"/>
      <c r="C77" s="594"/>
      <c r="D77" s="596"/>
      <c r="E77" s="388"/>
      <c r="F77" s="388"/>
      <c r="G77" s="380"/>
      <c r="H77" s="399"/>
      <c r="I77" s="105"/>
      <c r="J77" s="141"/>
      <c r="K77" s="105" t="str">
        <f>IFERROR(CONCATENATE(INDEX('8- Políticas de Administración '!$B$16:$F$53,MATCH('5- Identificación de Riesgos'!J77,'8- Políticas de Administración '!$C$16:$C$54,0),1)," - ",L77),"")</f>
        <v/>
      </c>
      <c r="L77" s="136" t="str">
        <f>IFERROR(VLOOKUP(INDEX('8- Políticas de Administración '!$B$16:$F$63,MATCH('5- Identificación de Riesgos'!J77,'8- Políticas de Administración '!$C$16:$C$64,0),1),'8- Políticas de Administración '!$B$16:$F$64,5,FALSE),"")</f>
        <v/>
      </c>
      <c r="M77" s="388"/>
      <c r="N77" s="391"/>
      <c r="O77" s="394"/>
      <c r="Q77" s="378"/>
      <c r="R77" s="378"/>
      <c r="S77" s="378"/>
      <c r="T77" s="378"/>
      <c r="U77" s="378"/>
      <c r="V77" s="378"/>
    </row>
    <row r="78" spans="1:257">
      <c r="A78" s="396"/>
      <c r="B78" s="594"/>
      <c r="C78" s="594"/>
      <c r="D78" s="596"/>
      <c r="E78" s="388"/>
      <c r="F78" s="388"/>
      <c r="G78" s="380"/>
      <c r="H78" s="399"/>
      <c r="I78" s="105"/>
      <c r="J78" s="141"/>
      <c r="K78" s="105" t="str">
        <f>IFERROR(CONCATENATE(INDEX('8- Políticas de Administración '!$B$16:$F$53,MATCH('5- Identificación de Riesgos'!J78,'8- Políticas de Administración '!$C$16:$C$54,0),1)," - ",L78),"")</f>
        <v/>
      </c>
      <c r="L78" s="136" t="str">
        <f>IFERROR(VLOOKUP(INDEX('8- Políticas de Administración '!$B$16:$F$63,MATCH('5- Identificación de Riesgos'!J78,'8- Políticas de Administración '!$C$16:$C$64,0),1),'8- Políticas de Administración '!$B$16:$F$64,5,FALSE),"")</f>
        <v/>
      </c>
      <c r="M78" s="388"/>
      <c r="N78" s="391"/>
      <c r="O78" s="394"/>
      <c r="Q78" s="378"/>
      <c r="R78" s="378"/>
      <c r="S78" s="378"/>
      <c r="T78" s="378"/>
      <c r="U78" s="378"/>
      <c r="V78" s="378"/>
    </row>
    <row r="79" spans="1:257" ht="15.75" thickBot="1">
      <c r="A79" s="397"/>
      <c r="B79" s="597"/>
      <c r="C79" s="597"/>
      <c r="D79" s="598"/>
      <c r="E79" s="389"/>
      <c r="F79" s="389"/>
      <c r="G79" s="381"/>
      <c r="H79" s="400"/>
      <c r="I79" s="106"/>
      <c r="J79" s="142"/>
      <c r="K79" s="106" t="str">
        <f>IFERROR(CONCATENATE(INDEX('8- Políticas de Administración '!$B$16:$F$53,MATCH('5- Identificación de Riesgos'!J79,'8- Políticas de Administración '!$C$16:$C$54,0),1)," - ",L79),"")</f>
        <v/>
      </c>
      <c r="L79" s="138" t="str">
        <f>IFERROR(VLOOKUP(INDEX('8- Políticas de Administración '!$B$16:$F$63,MATCH('5- Identificación de Riesgos'!J79,'8- Políticas de Administración '!$C$16:$C$64,0),1),'8- Políticas de Administración '!$B$16:$F$64,5,FALSE),"")</f>
        <v/>
      </c>
      <c r="M79" s="389"/>
      <c r="N79" s="392"/>
      <c r="O79" s="394"/>
      <c r="Q79" s="378"/>
      <c r="R79" s="378"/>
      <c r="S79" s="378"/>
      <c r="T79" s="378"/>
      <c r="U79" s="378"/>
      <c r="V79" s="378"/>
    </row>
    <row r="80" spans="1:257" ht="105">
      <c r="A80" s="395">
        <v>8</v>
      </c>
      <c r="B80" s="592" t="s">
        <v>352</v>
      </c>
      <c r="C80" s="592" t="s">
        <v>353</v>
      </c>
      <c r="D80" s="593" t="s">
        <v>354</v>
      </c>
      <c r="E80" s="387">
        <v>12</v>
      </c>
      <c r="F80" s="387"/>
      <c r="G80" s="379">
        <f t="shared" ref="G80" si="6">F80/E80</f>
        <v>0</v>
      </c>
      <c r="H80" s="398"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04" t="s">
        <v>318</v>
      </c>
      <c r="J80" s="121" t="s">
        <v>355</v>
      </c>
      <c r="K80" s="104" t="str">
        <f>IFERROR(CONCATENATE(INDEX('8- Políticas de Administración '!$B$16:$F$53,MATCH('5- Identificación de Riesgos'!J80,'8- Políticas de Administración '!$C$16:$C$54,0),1)," - ",L80),"")</f>
        <v>Catastrófico - 5</v>
      </c>
      <c r="L80" s="137">
        <f>IFERROR(VLOOKUP(INDEX('8- Políticas de Administración '!$B$16:$F$63,MATCH('5- Identificación de Riesgos'!J80,'8- Políticas de Administración '!$C$16:$C$64,0),1),'8- Políticas de Administración '!$B$16:$F$64,5,FALSE),"")</f>
        <v>5</v>
      </c>
      <c r="M80" s="387" t="str">
        <f>IFERROR(CONCATENATE(INDEX('8- Políticas de Administración '!$B$16:$F$53,MATCH(ROUND(AVERAGE(L80:L89),0),'8- Políticas de Administración '!$F$16:$F$53,0),1)," - ",ROUND(AVERAGE(L80:L89),0)),"")</f>
        <v>Catastrófico - 5</v>
      </c>
      <c r="N80" s="390" t="str">
        <f>IFERROR(CONCATENATE(VLOOKUP((LEFT(H80,LEN(H80)-4)&amp;LEFT(M80,LEN(M80)-4)),'9- Matriz de Calor '!$D$18:$E$42,2,0)," - ",RIGHT(H80,1)*RIGHT(M80,1)),"")</f>
        <v>Extremo - 5</v>
      </c>
      <c r="O80" s="393">
        <f>RIGHT(H80,1)*RIGHT(M80,1)</f>
        <v>5</v>
      </c>
      <c r="Q80" s="378" t="s">
        <v>350</v>
      </c>
      <c r="R80" s="378"/>
      <c r="S80" s="378"/>
      <c r="T80" s="378"/>
      <c r="U80" s="378"/>
      <c r="V80" s="378"/>
    </row>
    <row r="81" spans="1:22" ht="39" customHeight="1">
      <c r="A81" s="396"/>
      <c r="B81" s="594"/>
      <c r="C81" s="594"/>
      <c r="D81" s="595"/>
      <c r="E81" s="388"/>
      <c r="F81" s="388"/>
      <c r="G81" s="380"/>
      <c r="H81" s="399"/>
      <c r="I81" s="105"/>
      <c r="J81" s="141"/>
      <c r="K81" s="105" t="str">
        <f>IFERROR(CONCATENATE(INDEX('8- Políticas de Administración '!$B$16:$F$53,MATCH('5- Identificación de Riesgos'!J81,'8- Políticas de Administración '!$C$16:$C$54,0),1)," - ",L81),"")</f>
        <v/>
      </c>
      <c r="L81" s="136" t="str">
        <f>IFERROR(VLOOKUP(INDEX('8- Políticas de Administración '!$B$16:$F$63,MATCH('5- Identificación de Riesgos'!J81,'8- Políticas de Administración '!$C$16:$C$64,0),1),'8- Políticas de Administración '!$B$16:$F$64,5,FALSE),"")</f>
        <v/>
      </c>
      <c r="M81" s="388"/>
      <c r="N81" s="391"/>
      <c r="O81" s="394"/>
      <c r="Q81" s="378"/>
      <c r="R81" s="378"/>
      <c r="S81" s="378"/>
      <c r="T81" s="378"/>
      <c r="U81" s="378"/>
      <c r="V81" s="378"/>
    </row>
    <row r="82" spans="1:22" ht="42.75" customHeight="1">
      <c r="A82" s="396"/>
      <c r="B82" s="594"/>
      <c r="C82" s="594"/>
      <c r="D82" s="596" t="s">
        <v>356</v>
      </c>
      <c r="E82" s="388"/>
      <c r="F82" s="388"/>
      <c r="G82" s="380"/>
      <c r="H82" s="399"/>
      <c r="I82" s="105"/>
      <c r="J82" s="141"/>
      <c r="K82" s="105" t="str">
        <f>IFERROR(CONCATENATE(INDEX('8- Políticas de Administración '!$B$16:$F$53,MATCH('5- Identificación de Riesgos'!J82,'8- Políticas de Administración '!$C$16:$C$54,0),1)," - ",L82),"")</f>
        <v/>
      </c>
      <c r="L82" s="136" t="str">
        <f>IFERROR(VLOOKUP(INDEX('8- Políticas de Administración '!$B$16:$F$63,MATCH('5- Identificación de Riesgos'!J82,'8- Políticas de Administración '!$C$16:$C$64,0),1),'8- Políticas de Administración '!$B$16:$F$64,5,FALSE),"")</f>
        <v/>
      </c>
      <c r="M82" s="388"/>
      <c r="N82" s="391"/>
      <c r="O82" s="394"/>
      <c r="Q82" s="378"/>
      <c r="R82" s="378"/>
      <c r="S82" s="378"/>
      <c r="T82" s="378"/>
      <c r="U82" s="378"/>
      <c r="V82" s="378"/>
    </row>
    <row r="83" spans="1:22" ht="51" customHeight="1">
      <c r="A83" s="396"/>
      <c r="B83" s="594"/>
      <c r="C83" s="594"/>
      <c r="D83" s="596"/>
      <c r="E83" s="388"/>
      <c r="F83" s="388"/>
      <c r="G83" s="380"/>
      <c r="H83" s="399"/>
      <c r="I83" s="105"/>
      <c r="J83" s="141"/>
      <c r="K83" s="105" t="str">
        <f>IFERROR(CONCATENATE(INDEX('8- Políticas de Administración '!$B$16:$F$53,MATCH('5- Identificación de Riesgos'!J83,'8- Políticas de Administración '!$C$16:$C$54,0),1)," - ",L83),"")</f>
        <v/>
      </c>
      <c r="L83" s="136" t="str">
        <f>IFERROR(VLOOKUP(INDEX('8- Políticas de Administración '!$B$16:$F$63,MATCH('5- Identificación de Riesgos'!J83,'8- Políticas de Administración '!$C$16:$C$64,0),1),'8- Políticas de Administración '!$B$16:$F$64,5,FALSE),"")</f>
        <v/>
      </c>
      <c r="M83" s="388"/>
      <c r="N83" s="391"/>
      <c r="O83" s="394"/>
      <c r="Q83" s="378"/>
      <c r="R83" s="378"/>
      <c r="S83" s="378"/>
      <c r="T83" s="378"/>
      <c r="U83" s="378"/>
      <c r="V83" s="378"/>
    </row>
    <row r="84" spans="1:22" ht="27" customHeight="1">
      <c r="A84" s="396"/>
      <c r="B84" s="594"/>
      <c r="C84" s="594"/>
      <c r="D84" s="596"/>
      <c r="E84" s="388"/>
      <c r="F84" s="388"/>
      <c r="G84" s="380"/>
      <c r="H84" s="399"/>
      <c r="I84" s="105"/>
      <c r="J84" s="141"/>
      <c r="K84" s="105" t="str">
        <f>IFERROR(CONCATENATE(INDEX('8- Políticas de Administración '!$B$16:$F$53,MATCH('5- Identificación de Riesgos'!J84,'8- Políticas de Administración '!$C$16:$C$54,0),1)," - ",L84),"")</f>
        <v/>
      </c>
      <c r="L84" s="136" t="str">
        <f>IFERROR(VLOOKUP(INDEX('8- Políticas de Administración '!$B$16:$F$63,MATCH('5- Identificación de Riesgos'!J84,'8- Políticas de Administración '!$C$16:$C$64,0),1),'8- Políticas de Administración '!$B$16:$F$64,5,FALSE),"")</f>
        <v/>
      </c>
      <c r="M84" s="388"/>
      <c r="N84" s="391"/>
      <c r="O84" s="394"/>
      <c r="Q84" s="378"/>
      <c r="R84" s="378"/>
      <c r="S84" s="378"/>
      <c r="T84" s="378"/>
      <c r="U84" s="378"/>
      <c r="V84" s="378"/>
    </row>
    <row r="85" spans="1:22">
      <c r="A85" s="396"/>
      <c r="B85" s="594"/>
      <c r="C85" s="594"/>
      <c r="D85" s="596"/>
      <c r="E85" s="388"/>
      <c r="F85" s="388"/>
      <c r="G85" s="380"/>
      <c r="H85" s="399"/>
      <c r="I85" s="105"/>
      <c r="J85" s="141"/>
      <c r="K85" s="105" t="str">
        <f>IFERROR(CONCATENATE(INDEX('8- Políticas de Administración '!$B$16:$F$53,MATCH('5- Identificación de Riesgos'!J85,'8- Políticas de Administración '!$C$16:$C$54,0),1)," - ",L85),"")</f>
        <v/>
      </c>
      <c r="L85" s="136" t="str">
        <f>IFERROR(VLOOKUP(INDEX('8- Políticas de Administración '!$B$16:$F$63,MATCH('5- Identificación de Riesgos'!J85,'8- Políticas de Administración '!$C$16:$C$64,0),1),'8- Políticas de Administración '!$B$16:$F$64,5,FALSE),"")</f>
        <v/>
      </c>
      <c r="M85" s="388"/>
      <c r="N85" s="391"/>
      <c r="O85" s="394"/>
      <c r="Q85" s="378"/>
      <c r="R85" s="378"/>
      <c r="S85" s="378"/>
      <c r="T85" s="378"/>
      <c r="U85" s="378"/>
      <c r="V85" s="378"/>
    </row>
    <row r="86" spans="1:22">
      <c r="A86" s="396"/>
      <c r="B86" s="594"/>
      <c r="C86" s="594"/>
      <c r="D86" s="596"/>
      <c r="E86" s="388"/>
      <c r="F86" s="388"/>
      <c r="G86" s="380"/>
      <c r="H86" s="399"/>
      <c r="I86" s="105"/>
      <c r="J86" s="141"/>
      <c r="K86" s="105" t="str">
        <f>IFERROR(CONCATENATE(INDEX('8- Políticas de Administración '!$B$16:$F$53,MATCH('5- Identificación de Riesgos'!J86,'8- Políticas de Administración '!$C$16:$C$54,0),1)," - ",L86),"")</f>
        <v/>
      </c>
      <c r="L86" s="136" t="str">
        <f>IFERROR(VLOOKUP(INDEX('8- Políticas de Administración '!$B$16:$F$63,MATCH('5- Identificación de Riesgos'!J86,'8- Políticas de Administración '!$C$16:$C$64,0),1),'8- Políticas de Administración '!$B$16:$F$64,5,FALSE),"")</f>
        <v/>
      </c>
      <c r="M86" s="388"/>
      <c r="N86" s="391"/>
      <c r="O86" s="394"/>
      <c r="Q86" s="378"/>
      <c r="R86" s="378"/>
      <c r="S86" s="378"/>
      <c r="T86" s="378"/>
      <c r="U86" s="378"/>
      <c r="V86" s="378"/>
    </row>
    <row r="87" spans="1:22">
      <c r="A87" s="396"/>
      <c r="B87" s="594"/>
      <c r="C87" s="594"/>
      <c r="D87" s="596"/>
      <c r="E87" s="388"/>
      <c r="F87" s="388"/>
      <c r="G87" s="380"/>
      <c r="H87" s="399"/>
      <c r="I87" s="105"/>
      <c r="J87" s="141"/>
      <c r="K87" s="105" t="str">
        <f>IFERROR(CONCATENATE(INDEX('8- Políticas de Administración '!$B$16:$F$53,MATCH('5- Identificación de Riesgos'!J87,'8- Políticas de Administración '!$C$16:$C$54,0),1)," - ",L87),"")</f>
        <v/>
      </c>
      <c r="L87" s="136" t="str">
        <f>IFERROR(VLOOKUP(INDEX('8- Políticas de Administración '!$B$16:$F$63,MATCH('5- Identificación de Riesgos'!J87,'8- Políticas de Administración '!$C$16:$C$64,0),1),'8- Políticas de Administración '!$B$16:$F$64,5,FALSE),"")</f>
        <v/>
      </c>
      <c r="M87" s="388"/>
      <c r="N87" s="391"/>
      <c r="O87" s="394"/>
      <c r="Q87" s="378"/>
      <c r="R87" s="378"/>
      <c r="S87" s="378"/>
      <c r="T87" s="378"/>
      <c r="U87" s="378"/>
      <c r="V87" s="378"/>
    </row>
    <row r="88" spans="1:22">
      <c r="A88" s="396"/>
      <c r="B88" s="594"/>
      <c r="C88" s="594"/>
      <c r="D88" s="596"/>
      <c r="E88" s="388"/>
      <c r="F88" s="388"/>
      <c r="G88" s="380"/>
      <c r="H88" s="399"/>
      <c r="I88" s="105"/>
      <c r="J88" s="141"/>
      <c r="K88" s="105" t="str">
        <f>IFERROR(CONCATENATE(INDEX('8- Políticas de Administración '!$B$16:$F$53,MATCH('5- Identificación de Riesgos'!J88,'8- Políticas de Administración '!$C$16:$C$54,0),1)," - ",L88),"")</f>
        <v/>
      </c>
      <c r="L88" s="136" t="str">
        <f>IFERROR(VLOOKUP(INDEX('8- Políticas de Administración '!$B$16:$F$63,MATCH('5- Identificación de Riesgos'!J88,'8- Políticas de Administración '!$C$16:$C$64,0),1),'8- Políticas de Administración '!$B$16:$F$64,5,FALSE),"")</f>
        <v/>
      </c>
      <c r="M88" s="388"/>
      <c r="N88" s="391"/>
      <c r="O88" s="394"/>
      <c r="Q88" s="378"/>
      <c r="R88" s="378"/>
      <c r="S88" s="378"/>
      <c r="T88" s="378"/>
      <c r="U88" s="378"/>
      <c r="V88" s="378"/>
    </row>
    <row r="89" spans="1:22" ht="15.75" thickBot="1">
      <c r="A89" s="397"/>
      <c r="B89" s="597"/>
      <c r="C89" s="597"/>
      <c r="D89" s="598"/>
      <c r="E89" s="389"/>
      <c r="F89" s="389"/>
      <c r="G89" s="381"/>
      <c r="H89" s="400"/>
      <c r="I89" s="106"/>
      <c r="J89" s="142"/>
      <c r="K89" s="106" t="str">
        <f>IFERROR(CONCATENATE(INDEX('8- Políticas de Administración '!$B$16:$F$53,MATCH('5- Identificación de Riesgos'!J89,'8- Políticas de Administración '!$C$16:$C$54,0),1)," - ",L89),"")</f>
        <v/>
      </c>
      <c r="L89" s="138" t="str">
        <f>IFERROR(VLOOKUP(INDEX('8- Políticas de Administración '!$B$16:$F$63,MATCH('5- Identificación de Riesgos'!J89,'8- Políticas de Administración '!$C$16:$C$64,0),1),'8- Políticas de Administración '!$B$16:$F$64,5,FALSE),"")</f>
        <v/>
      </c>
      <c r="M89" s="389"/>
      <c r="N89" s="392"/>
      <c r="O89" s="394"/>
      <c r="Q89" s="378"/>
      <c r="R89" s="378"/>
      <c r="S89" s="378"/>
      <c r="T89" s="378"/>
      <c r="U89" s="378"/>
      <c r="V89" s="378"/>
    </row>
    <row r="90" spans="1:22" ht="150" customHeight="1">
      <c r="A90" s="395">
        <v>9</v>
      </c>
      <c r="B90" s="592" t="s">
        <v>357</v>
      </c>
      <c r="C90" s="592" t="s">
        <v>358</v>
      </c>
      <c r="D90" s="599" t="s">
        <v>359</v>
      </c>
      <c r="E90" s="387">
        <v>4</v>
      </c>
      <c r="F90" s="387"/>
      <c r="G90" s="379">
        <f t="shared" ref="G90" si="7">F90/E90</f>
        <v>0</v>
      </c>
      <c r="H90" s="398"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04" t="s">
        <v>318</v>
      </c>
      <c r="J90" s="121" t="s">
        <v>319</v>
      </c>
      <c r="K90" s="104" t="str">
        <f>IFERROR(CONCATENATE(INDEX('8- Políticas de Administración '!$B$16:$F$53,MATCH('5- Identificación de Riesgos'!J90,'8- Políticas de Administración '!$C$16:$C$54,0),1)," - ",L90),"")</f>
        <v>Moderado - 3</v>
      </c>
      <c r="L90" s="137">
        <f>IFERROR(VLOOKUP(INDEX('8- Políticas de Administración '!$B$16:$F$63,MATCH('5- Identificación de Riesgos'!J90,'8- Políticas de Administración '!$C$16:$C$64,0),1),'8- Políticas de Administración '!$B$16:$F$64,5,FALSE),"")</f>
        <v>3</v>
      </c>
      <c r="M90" s="387" t="str">
        <f>IFERROR(CONCATENATE(INDEX('8- Políticas de Administración '!$B$16:$F$53,MATCH(ROUND(AVERAGE(L90:L99),0),'8- Políticas de Administración '!$F$16:$F$53,0),1)," - ",ROUND(AVERAGE(L90:L99),0)),"")</f>
        <v>Moderado - 3</v>
      </c>
      <c r="N90" s="390" t="str">
        <f>IFERROR(CONCATENATE(VLOOKUP((LEFT(H90,LEN(H90)-4)&amp;LEFT(M90,LEN(M90)-4)),'9- Matriz de Calor '!$D$18:$E$42,2,0)," - ",RIGHT(H90,1)*RIGHT(M90,1)),"")</f>
        <v>Moderado - 3</v>
      </c>
      <c r="O90" s="393">
        <f>RIGHT(H90,1)*RIGHT(M90,1)</f>
        <v>3</v>
      </c>
      <c r="Q90" s="378" t="s">
        <v>350</v>
      </c>
      <c r="R90" s="378"/>
      <c r="S90" s="378"/>
      <c r="T90" s="378"/>
      <c r="U90" s="378"/>
      <c r="V90" s="378"/>
    </row>
    <row r="91" spans="1:22" ht="39" customHeight="1">
      <c r="A91" s="396"/>
      <c r="B91" s="594"/>
      <c r="C91" s="594"/>
      <c r="D91" s="600" t="s">
        <v>360</v>
      </c>
      <c r="E91" s="388"/>
      <c r="F91" s="388"/>
      <c r="G91" s="380"/>
      <c r="H91" s="399"/>
      <c r="I91" s="105"/>
      <c r="J91" s="141"/>
      <c r="K91" s="105" t="str">
        <f>IFERROR(CONCATENATE(INDEX('8- Políticas de Administración '!$B$16:$F$53,MATCH('5- Identificación de Riesgos'!J91,'8- Políticas de Administración '!$C$16:$C$54,0),1)," - ",L91),"")</f>
        <v/>
      </c>
      <c r="L91" s="136" t="str">
        <f>IFERROR(VLOOKUP(INDEX('8- Políticas de Administración '!$B$16:$F$63,MATCH('5- Identificación de Riesgos'!J91,'8- Políticas de Administración '!$C$16:$C$64,0),1),'8- Políticas de Administración '!$B$16:$F$64,5,FALSE),"")</f>
        <v/>
      </c>
      <c r="M91" s="388"/>
      <c r="N91" s="391"/>
      <c r="O91" s="394"/>
      <c r="Q91" s="378"/>
      <c r="R91" s="378"/>
      <c r="S91" s="378"/>
      <c r="T91" s="378"/>
      <c r="U91" s="378"/>
      <c r="V91" s="378"/>
    </row>
    <row r="92" spans="1:22" ht="42.75" customHeight="1">
      <c r="A92" s="396"/>
      <c r="B92" s="594"/>
      <c r="C92" s="594"/>
      <c r="D92" s="600"/>
      <c r="E92" s="388"/>
      <c r="F92" s="388"/>
      <c r="G92" s="380"/>
      <c r="H92" s="399"/>
      <c r="I92" s="105"/>
      <c r="J92" s="141"/>
      <c r="K92" s="105" t="str">
        <f>IFERROR(CONCATENATE(INDEX('8- Políticas de Administración '!$B$16:$F$53,MATCH('5- Identificación de Riesgos'!J92,'8- Políticas de Administración '!$C$16:$C$54,0),1)," - ",L92),"")</f>
        <v/>
      </c>
      <c r="L92" s="136" t="str">
        <f>IFERROR(VLOOKUP(INDEX('8- Políticas de Administración '!$B$16:$F$63,MATCH('5- Identificación de Riesgos'!J92,'8- Políticas de Administración '!$C$16:$C$64,0),1),'8- Políticas de Administración '!$B$16:$F$64,5,FALSE),"")</f>
        <v/>
      </c>
      <c r="M92" s="388"/>
      <c r="N92" s="391"/>
      <c r="O92" s="394"/>
      <c r="Q92" s="378"/>
      <c r="R92" s="378"/>
      <c r="S92" s="378"/>
      <c r="T92" s="378"/>
      <c r="U92" s="378"/>
      <c r="V92" s="378"/>
    </row>
    <row r="93" spans="1:22" ht="51" customHeight="1">
      <c r="A93" s="396"/>
      <c r="B93" s="594"/>
      <c r="C93" s="594"/>
      <c r="D93" s="601"/>
      <c r="E93" s="388"/>
      <c r="F93" s="388"/>
      <c r="G93" s="380"/>
      <c r="H93" s="399"/>
      <c r="I93" s="105"/>
      <c r="J93" s="141"/>
      <c r="K93" s="105" t="str">
        <f>IFERROR(CONCATENATE(INDEX('8- Políticas de Administración '!$B$16:$F$53,MATCH('5- Identificación de Riesgos'!J93,'8- Políticas de Administración '!$C$16:$C$54,0),1)," - ",L93),"")</f>
        <v/>
      </c>
      <c r="L93" s="136" t="str">
        <f>IFERROR(VLOOKUP(INDEX('8- Políticas de Administración '!$B$16:$F$63,MATCH('5- Identificación de Riesgos'!J93,'8- Políticas de Administración '!$C$16:$C$64,0),1),'8- Políticas de Administración '!$B$16:$F$64,5,FALSE),"")</f>
        <v/>
      </c>
      <c r="M93" s="388"/>
      <c r="N93" s="391"/>
      <c r="O93" s="394"/>
      <c r="Q93" s="378"/>
      <c r="R93" s="378"/>
      <c r="S93" s="378"/>
      <c r="T93" s="378"/>
      <c r="U93" s="378"/>
      <c r="V93" s="378"/>
    </row>
    <row r="94" spans="1:22" ht="27" customHeight="1">
      <c r="A94" s="396"/>
      <c r="B94" s="594"/>
      <c r="C94" s="594"/>
      <c r="D94" s="600"/>
      <c r="E94" s="388"/>
      <c r="F94" s="388"/>
      <c r="G94" s="380"/>
      <c r="H94" s="399"/>
      <c r="I94" s="105"/>
      <c r="J94" s="141"/>
      <c r="K94" s="105" t="str">
        <f>IFERROR(CONCATENATE(INDEX('8- Políticas de Administración '!$B$16:$F$53,MATCH('5- Identificación de Riesgos'!J94,'8- Políticas de Administración '!$C$16:$C$54,0),1)," - ",L94),"")</f>
        <v/>
      </c>
      <c r="L94" s="136" t="str">
        <f>IFERROR(VLOOKUP(INDEX('8- Políticas de Administración '!$B$16:$F$63,MATCH('5- Identificación de Riesgos'!J94,'8- Políticas de Administración '!$C$16:$C$64,0),1),'8- Políticas de Administración '!$B$16:$F$64,5,FALSE),"")</f>
        <v/>
      </c>
      <c r="M94" s="388"/>
      <c r="N94" s="391"/>
      <c r="O94" s="394"/>
      <c r="Q94" s="378"/>
      <c r="R94" s="378"/>
      <c r="S94" s="378"/>
      <c r="T94" s="378"/>
      <c r="U94" s="378"/>
      <c r="V94" s="378"/>
    </row>
    <row r="95" spans="1:22">
      <c r="A95" s="396"/>
      <c r="B95" s="594"/>
      <c r="C95" s="594"/>
      <c r="D95" s="600"/>
      <c r="E95" s="388"/>
      <c r="F95" s="388"/>
      <c r="G95" s="380"/>
      <c r="H95" s="399"/>
      <c r="I95" s="105"/>
      <c r="J95" s="141"/>
      <c r="K95" s="105" t="str">
        <f>IFERROR(CONCATENATE(INDEX('8- Políticas de Administración '!$B$16:$F$53,MATCH('5- Identificación de Riesgos'!J95,'8- Políticas de Administración '!$C$16:$C$54,0),1)," - ",L95),"")</f>
        <v/>
      </c>
      <c r="L95" s="136" t="str">
        <f>IFERROR(VLOOKUP(INDEX('8- Políticas de Administración '!$B$16:$F$63,MATCH('5- Identificación de Riesgos'!J95,'8- Políticas de Administración '!$C$16:$C$64,0),1),'8- Políticas de Administración '!$B$16:$F$64,5,FALSE),"")</f>
        <v/>
      </c>
      <c r="M95" s="388"/>
      <c r="N95" s="391"/>
      <c r="O95" s="394"/>
      <c r="Q95" s="378"/>
      <c r="R95" s="378"/>
      <c r="S95" s="378"/>
      <c r="T95" s="378"/>
      <c r="U95" s="378"/>
      <c r="V95" s="378"/>
    </row>
    <row r="96" spans="1:22">
      <c r="A96" s="396"/>
      <c r="B96" s="594"/>
      <c r="C96" s="594"/>
      <c r="D96" s="600"/>
      <c r="E96" s="388"/>
      <c r="F96" s="388"/>
      <c r="G96" s="380"/>
      <c r="H96" s="399"/>
      <c r="I96" s="105"/>
      <c r="J96" s="141"/>
      <c r="K96" s="105" t="str">
        <f>IFERROR(CONCATENATE(INDEX('8- Políticas de Administración '!$B$16:$F$53,MATCH('5- Identificación de Riesgos'!J96,'8- Políticas de Administración '!$C$16:$C$54,0),1)," - ",L96),"")</f>
        <v/>
      </c>
      <c r="L96" s="136" t="str">
        <f>IFERROR(VLOOKUP(INDEX('8- Políticas de Administración '!$B$16:$F$63,MATCH('5- Identificación de Riesgos'!J96,'8- Políticas de Administración '!$C$16:$C$64,0),1),'8- Políticas de Administración '!$B$16:$F$64,5,FALSE),"")</f>
        <v/>
      </c>
      <c r="M96" s="388"/>
      <c r="N96" s="391"/>
      <c r="O96" s="394"/>
      <c r="Q96" s="378"/>
      <c r="R96" s="378"/>
      <c r="S96" s="378"/>
      <c r="T96" s="378"/>
      <c r="U96" s="378"/>
      <c r="V96" s="378"/>
    </row>
    <row r="97" spans="1:22">
      <c r="A97" s="396"/>
      <c r="B97" s="594"/>
      <c r="C97" s="594"/>
      <c r="D97" s="601"/>
      <c r="E97" s="388"/>
      <c r="F97" s="388"/>
      <c r="G97" s="380"/>
      <c r="H97" s="399"/>
      <c r="I97" s="105"/>
      <c r="J97" s="141"/>
      <c r="K97" s="105" t="str">
        <f>IFERROR(CONCATENATE(INDEX('8- Políticas de Administración '!$B$16:$F$53,MATCH('5- Identificación de Riesgos'!J97,'8- Políticas de Administración '!$C$16:$C$54,0),1)," - ",L97),"")</f>
        <v/>
      </c>
      <c r="L97" s="136" t="str">
        <f>IFERROR(VLOOKUP(INDEX('8- Políticas de Administración '!$B$16:$F$63,MATCH('5- Identificación de Riesgos'!J97,'8- Políticas de Administración '!$C$16:$C$64,0),1),'8- Políticas de Administración '!$B$16:$F$64,5,FALSE),"")</f>
        <v/>
      </c>
      <c r="M97" s="388"/>
      <c r="N97" s="391"/>
      <c r="O97" s="394"/>
      <c r="Q97" s="378"/>
      <c r="R97" s="378"/>
      <c r="S97" s="378"/>
      <c r="T97" s="378"/>
      <c r="U97" s="378"/>
      <c r="V97" s="378"/>
    </row>
    <row r="98" spans="1:22">
      <c r="A98" s="396"/>
      <c r="B98" s="594"/>
      <c r="C98" s="594"/>
      <c r="D98" s="601"/>
      <c r="E98" s="388"/>
      <c r="F98" s="388"/>
      <c r="G98" s="380"/>
      <c r="H98" s="399"/>
      <c r="I98" s="105"/>
      <c r="J98" s="141"/>
      <c r="K98" s="105" t="str">
        <f>IFERROR(CONCATENATE(INDEX('8- Políticas de Administración '!$B$16:$F$53,MATCH('5- Identificación de Riesgos'!J98,'8- Políticas de Administración '!$C$16:$C$54,0),1)," - ",L98),"")</f>
        <v/>
      </c>
      <c r="L98" s="136" t="str">
        <f>IFERROR(VLOOKUP(INDEX('8- Políticas de Administración '!$B$16:$F$63,MATCH('5- Identificación de Riesgos'!J98,'8- Políticas de Administración '!$C$16:$C$64,0),1),'8- Políticas de Administración '!$B$16:$F$64,5,FALSE),"")</f>
        <v/>
      </c>
      <c r="M98" s="388"/>
      <c r="N98" s="391"/>
      <c r="O98" s="394"/>
      <c r="Q98" s="378"/>
      <c r="R98" s="378"/>
      <c r="S98" s="378"/>
      <c r="T98" s="378"/>
      <c r="U98" s="378"/>
      <c r="V98" s="378"/>
    </row>
    <row r="99" spans="1:22" ht="15.75" thickBot="1">
      <c r="A99" s="397"/>
      <c r="B99" s="597"/>
      <c r="C99" s="597"/>
      <c r="D99" s="602"/>
      <c r="E99" s="389"/>
      <c r="F99" s="389"/>
      <c r="G99" s="381"/>
      <c r="H99" s="400"/>
      <c r="I99" s="106"/>
      <c r="J99" s="142"/>
      <c r="K99" s="106" t="str">
        <f>IFERROR(CONCATENATE(INDEX('8- Políticas de Administración '!$B$16:$F$53,MATCH('5- Identificación de Riesgos'!J99,'8- Políticas de Administración '!$C$16:$C$54,0),1)," - ",L99),"")</f>
        <v/>
      </c>
      <c r="L99" s="138" t="str">
        <f>IFERROR(VLOOKUP(INDEX('8- Políticas de Administración '!$B$16:$F$63,MATCH('5- Identificación de Riesgos'!J99,'8- Políticas de Administración '!$C$16:$C$64,0),1),'8- Políticas de Administración '!$B$16:$F$64,5,FALSE),"")</f>
        <v/>
      </c>
      <c r="M99" s="389"/>
      <c r="N99" s="392"/>
      <c r="O99" s="394"/>
      <c r="Q99" s="378"/>
      <c r="R99" s="378"/>
      <c r="S99" s="378"/>
      <c r="T99" s="378"/>
      <c r="U99" s="378"/>
      <c r="V99" s="378"/>
    </row>
    <row r="100" spans="1:22" ht="59.25" customHeight="1">
      <c r="A100" s="395">
        <v>10</v>
      </c>
      <c r="B100" s="592" t="s">
        <v>361</v>
      </c>
      <c r="C100" s="603" t="s">
        <v>362</v>
      </c>
      <c r="D100" s="599" t="s">
        <v>363</v>
      </c>
      <c r="E100" s="387">
        <v>12</v>
      </c>
      <c r="F100" s="387"/>
      <c r="G100" s="379">
        <f t="shared" ref="G100" si="8">F100/E100</f>
        <v>0</v>
      </c>
      <c r="H100" s="398"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04" t="s">
        <v>299</v>
      </c>
      <c r="J100" s="121" t="s">
        <v>300</v>
      </c>
      <c r="K100" s="104" t="str">
        <f>IFERROR(CONCATENATE(INDEX('8- Políticas de Administración '!$B$16:$F$53,MATCH('5- Identificación de Riesgos'!J100,'8- Políticas de Administración '!$C$16:$C$54,0),1)," - ",L100),"")</f>
        <v>Mayor - 4</v>
      </c>
      <c r="L100" s="137">
        <f>IFERROR(VLOOKUP(INDEX('8- Políticas de Administración '!$B$16:$F$63,MATCH('5- Identificación de Riesgos'!J100,'8- Políticas de Administración '!$C$16:$C$64,0),1),'8- Políticas de Administración '!$B$16:$F$64,5,FALSE),"")</f>
        <v>4</v>
      </c>
      <c r="M100" s="387" t="str">
        <f>IFERROR(CONCATENATE(INDEX('8- Políticas de Administración '!$B$16:$F$53,MATCH(ROUND(AVERAGE(L100:L109),0),'8- Políticas de Administración '!$F$16:$F$53,0),1)," - ",ROUND(AVERAGE(L100:L109),0)),"")</f>
        <v>Mayor - 4</v>
      </c>
      <c r="N100" s="390" t="str">
        <f>IFERROR(CONCATENATE(VLOOKUP((LEFT(H100,LEN(H100)-4)&amp;LEFT(M100,LEN(M100)-4)),'9- Matriz de Calor '!$D$18:$E$42,2,0)," - ",RIGHT(H100,1)*RIGHT(M100,1)),"")</f>
        <v>Alto  - 4</v>
      </c>
      <c r="O100" s="393">
        <f>RIGHT(H100,1)*RIGHT(M100,1)</f>
        <v>4</v>
      </c>
      <c r="Q100" s="378" t="s">
        <v>350</v>
      </c>
      <c r="R100" s="378"/>
      <c r="S100" s="378"/>
      <c r="T100" s="378"/>
      <c r="U100" s="378"/>
      <c r="V100" s="378"/>
    </row>
    <row r="101" spans="1:22" ht="39" customHeight="1">
      <c r="A101" s="396"/>
      <c r="B101" s="594"/>
      <c r="C101" s="604"/>
      <c r="D101" s="600" t="s">
        <v>364</v>
      </c>
      <c r="E101" s="388"/>
      <c r="F101" s="388"/>
      <c r="G101" s="380"/>
      <c r="H101" s="399"/>
      <c r="I101" s="105"/>
      <c r="J101" s="141"/>
      <c r="K101" s="105" t="str">
        <f>IFERROR(CONCATENATE(INDEX('8- Políticas de Administración '!$B$16:$F$53,MATCH('5- Identificación de Riesgos'!J101,'8- Políticas de Administración '!$C$16:$C$54,0),1)," - ",L101),"")</f>
        <v/>
      </c>
      <c r="L101" s="136" t="str">
        <f>IFERROR(VLOOKUP(INDEX('8- Políticas de Administración '!$B$16:$F$63,MATCH('5- Identificación de Riesgos'!J101,'8- Políticas de Administración '!$C$16:$C$64,0),1),'8- Políticas de Administración '!$B$16:$F$64,5,FALSE),"")</f>
        <v/>
      </c>
      <c r="M101" s="388"/>
      <c r="N101" s="391"/>
      <c r="O101" s="394"/>
      <c r="Q101" s="378"/>
      <c r="R101" s="378"/>
      <c r="S101" s="378"/>
      <c r="T101" s="378"/>
      <c r="U101" s="378"/>
      <c r="V101" s="378"/>
    </row>
    <row r="102" spans="1:22" ht="42.75" customHeight="1">
      <c r="A102" s="396"/>
      <c r="B102" s="594"/>
      <c r="C102" s="604"/>
      <c r="D102" s="600" t="s">
        <v>365</v>
      </c>
      <c r="E102" s="388"/>
      <c r="F102" s="388"/>
      <c r="G102" s="380"/>
      <c r="H102" s="399"/>
      <c r="I102" s="105"/>
      <c r="J102" s="141"/>
      <c r="K102" s="105" t="str">
        <f>IFERROR(CONCATENATE(INDEX('8- Políticas de Administración '!$B$16:$F$53,MATCH('5- Identificación de Riesgos'!J102,'8- Políticas de Administración '!$C$16:$C$54,0),1)," - ",L102),"")</f>
        <v/>
      </c>
      <c r="L102" s="136" t="str">
        <f>IFERROR(VLOOKUP(INDEX('8- Políticas de Administración '!$B$16:$F$63,MATCH('5- Identificación de Riesgos'!J102,'8- Políticas de Administración '!$C$16:$C$64,0),1),'8- Políticas de Administración '!$B$16:$F$64,5,FALSE),"")</f>
        <v/>
      </c>
      <c r="M102" s="388"/>
      <c r="N102" s="391"/>
      <c r="O102" s="394"/>
      <c r="Q102" s="378"/>
      <c r="R102" s="378"/>
      <c r="S102" s="378"/>
      <c r="T102" s="378"/>
      <c r="U102" s="378"/>
      <c r="V102" s="378"/>
    </row>
    <row r="103" spans="1:22" ht="51" customHeight="1">
      <c r="A103" s="396"/>
      <c r="B103" s="594"/>
      <c r="C103" s="604"/>
      <c r="D103" s="601" t="s">
        <v>366</v>
      </c>
      <c r="E103" s="388"/>
      <c r="F103" s="388"/>
      <c r="G103" s="380"/>
      <c r="H103" s="399"/>
      <c r="I103" s="105"/>
      <c r="J103" s="141"/>
      <c r="K103" s="105" t="str">
        <f>IFERROR(CONCATENATE(INDEX('8- Políticas de Administración '!$B$16:$F$53,MATCH('5- Identificación de Riesgos'!J103,'8- Políticas de Administración '!$C$16:$C$54,0),1)," - ",L103),"")</f>
        <v/>
      </c>
      <c r="L103" s="136" t="str">
        <f>IFERROR(VLOOKUP(INDEX('8- Políticas de Administración '!$B$16:$F$63,MATCH('5- Identificación de Riesgos'!J103,'8- Políticas de Administración '!$C$16:$C$64,0),1),'8- Políticas de Administración '!$B$16:$F$64,5,FALSE),"")</f>
        <v/>
      </c>
      <c r="M103" s="388"/>
      <c r="N103" s="391"/>
      <c r="O103" s="394"/>
      <c r="Q103" s="378"/>
      <c r="R103" s="378"/>
      <c r="S103" s="378"/>
      <c r="T103" s="378"/>
      <c r="U103" s="378"/>
      <c r="V103" s="378"/>
    </row>
    <row r="104" spans="1:22" ht="27" customHeight="1">
      <c r="A104" s="396"/>
      <c r="B104" s="594"/>
      <c r="C104" s="604"/>
      <c r="D104" s="600" t="s">
        <v>367</v>
      </c>
      <c r="E104" s="388"/>
      <c r="F104" s="388"/>
      <c r="G104" s="380"/>
      <c r="H104" s="399"/>
      <c r="I104" s="105"/>
      <c r="J104" s="141"/>
      <c r="K104" s="105" t="str">
        <f>IFERROR(CONCATENATE(INDEX('8- Políticas de Administración '!$B$16:$F$53,MATCH('5- Identificación de Riesgos'!J104,'8- Políticas de Administración '!$C$16:$C$54,0),1)," - ",L104),"")</f>
        <v/>
      </c>
      <c r="L104" s="136" t="str">
        <f>IFERROR(VLOOKUP(INDEX('8- Políticas de Administración '!$B$16:$F$63,MATCH('5- Identificación de Riesgos'!J104,'8- Políticas de Administración '!$C$16:$C$64,0),1),'8- Políticas de Administración '!$B$16:$F$64,5,FALSE),"")</f>
        <v/>
      </c>
      <c r="M104" s="388"/>
      <c r="N104" s="391"/>
      <c r="O104" s="394"/>
      <c r="Q104" s="378"/>
      <c r="R104" s="378"/>
      <c r="S104" s="378"/>
      <c r="T104" s="378"/>
      <c r="U104" s="378"/>
      <c r="V104" s="378"/>
    </row>
    <row r="105" spans="1:22">
      <c r="A105" s="396"/>
      <c r="B105" s="594"/>
      <c r="C105" s="604"/>
      <c r="D105" s="600"/>
      <c r="E105" s="388"/>
      <c r="F105" s="388"/>
      <c r="G105" s="380"/>
      <c r="H105" s="399"/>
      <c r="I105" s="105"/>
      <c r="J105" s="141"/>
      <c r="K105" s="105" t="str">
        <f>IFERROR(CONCATENATE(INDEX('8- Políticas de Administración '!$B$16:$F$53,MATCH('5- Identificación de Riesgos'!J105,'8- Políticas de Administración '!$C$16:$C$54,0),1)," - ",L105),"")</f>
        <v/>
      </c>
      <c r="L105" s="136" t="str">
        <f>IFERROR(VLOOKUP(INDEX('8- Políticas de Administración '!$B$16:$F$63,MATCH('5- Identificación de Riesgos'!J105,'8- Políticas de Administración '!$C$16:$C$64,0),1),'8- Políticas de Administración '!$B$16:$F$64,5,FALSE),"")</f>
        <v/>
      </c>
      <c r="M105" s="388"/>
      <c r="N105" s="391"/>
      <c r="O105" s="394"/>
      <c r="Q105" s="378"/>
      <c r="R105" s="378"/>
      <c r="S105" s="378"/>
      <c r="T105" s="378"/>
      <c r="U105" s="378"/>
      <c r="V105" s="378"/>
    </row>
    <row r="106" spans="1:22">
      <c r="A106" s="396"/>
      <c r="B106" s="594"/>
      <c r="C106" s="604"/>
      <c r="D106" s="600"/>
      <c r="E106" s="388"/>
      <c r="F106" s="388"/>
      <c r="G106" s="380"/>
      <c r="H106" s="399"/>
      <c r="I106" s="105"/>
      <c r="J106" s="141"/>
      <c r="K106" s="105" t="str">
        <f>IFERROR(CONCATENATE(INDEX('8- Políticas de Administración '!$B$16:$F$53,MATCH('5- Identificación de Riesgos'!J106,'8- Políticas de Administración '!$C$16:$C$54,0),1)," - ",L106),"")</f>
        <v/>
      </c>
      <c r="L106" s="136" t="str">
        <f>IFERROR(VLOOKUP(INDEX('8- Políticas de Administración '!$B$16:$F$63,MATCH('5- Identificación de Riesgos'!J106,'8- Políticas de Administración '!$C$16:$C$64,0),1),'8- Políticas de Administración '!$B$16:$F$64,5,FALSE),"")</f>
        <v/>
      </c>
      <c r="M106" s="388"/>
      <c r="N106" s="391"/>
      <c r="O106" s="394"/>
      <c r="Q106" s="378"/>
      <c r="R106" s="378"/>
      <c r="S106" s="378"/>
      <c r="T106" s="378"/>
      <c r="U106" s="378"/>
      <c r="V106" s="378"/>
    </row>
    <row r="107" spans="1:22">
      <c r="A107" s="396"/>
      <c r="B107" s="594"/>
      <c r="C107" s="604"/>
      <c r="D107" s="601"/>
      <c r="E107" s="388"/>
      <c r="F107" s="388"/>
      <c r="G107" s="380"/>
      <c r="H107" s="399"/>
      <c r="I107" s="105"/>
      <c r="J107" s="141"/>
      <c r="K107" s="105" t="str">
        <f>IFERROR(CONCATENATE(INDEX('8- Políticas de Administración '!$B$16:$F$53,MATCH('5- Identificación de Riesgos'!J107,'8- Políticas de Administración '!$C$16:$C$54,0),1)," - ",L107),"")</f>
        <v/>
      </c>
      <c r="L107" s="136" t="str">
        <f>IFERROR(VLOOKUP(INDEX('8- Políticas de Administración '!$B$16:$F$63,MATCH('5- Identificación de Riesgos'!J107,'8- Políticas de Administración '!$C$16:$C$64,0),1),'8- Políticas de Administración '!$B$16:$F$64,5,FALSE),"")</f>
        <v/>
      </c>
      <c r="M107" s="388"/>
      <c r="N107" s="391"/>
      <c r="O107" s="394"/>
      <c r="Q107" s="378"/>
      <c r="R107" s="378"/>
      <c r="S107" s="378"/>
      <c r="T107" s="378"/>
      <c r="U107" s="378"/>
      <c r="V107" s="378"/>
    </row>
    <row r="108" spans="1:22">
      <c r="A108" s="396"/>
      <c r="B108" s="594"/>
      <c r="C108" s="604"/>
      <c r="D108" s="601"/>
      <c r="E108" s="388"/>
      <c r="F108" s="388"/>
      <c r="G108" s="380"/>
      <c r="H108" s="399"/>
      <c r="I108" s="105"/>
      <c r="J108" s="141"/>
      <c r="K108" s="105" t="str">
        <f>IFERROR(CONCATENATE(INDEX('8- Políticas de Administración '!$B$16:$F$53,MATCH('5- Identificación de Riesgos'!J108,'8- Políticas de Administración '!$C$16:$C$54,0),1)," - ",L108),"")</f>
        <v/>
      </c>
      <c r="L108" s="136" t="str">
        <f>IFERROR(VLOOKUP(INDEX('8- Políticas de Administración '!$B$16:$F$63,MATCH('5- Identificación de Riesgos'!J108,'8- Políticas de Administración '!$C$16:$C$64,0),1),'8- Políticas de Administración '!$B$16:$F$64,5,FALSE),"")</f>
        <v/>
      </c>
      <c r="M108" s="388"/>
      <c r="N108" s="391"/>
      <c r="O108" s="394"/>
      <c r="Q108" s="378"/>
      <c r="R108" s="378"/>
      <c r="S108" s="378"/>
      <c r="T108" s="378"/>
      <c r="U108" s="378"/>
      <c r="V108" s="378"/>
    </row>
    <row r="109" spans="1:22" ht="15.75" thickBot="1">
      <c r="A109" s="397"/>
      <c r="B109" s="597"/>
      <c r="C109" s="605"/>
      <c r="D109" s="602"/>
      <c r="E109" s="389"/>
      <c r="F109" s="389"/>
      <c r="G109" s="381"/>
      <c r="H109" s="400"/>
      <c r="I109" s="106"/>
      <c r="J109" s="142"/>
      <c r="K109" s="106" t="str">
        <f>IFERROR(CONCATENATE(INDEX('8- Políticas de Administración '!$B$16:$F$53,MATCH('5- Identificación de Riesgos'!J109,'8- Políticas de Administración '!$C$16:$C$54,0),1)," - ",L109),"")</f>
        <v/>
      </c>
      <c r="L109" s="138" t="str">
        <f>IFERROR(VLOOKUP(INDEX('8- Políticas de Administración '!$B$16:$F$63,MATCH('5- Identificación de Riesgos'!J109,'8- Políticas de Administración '!$C$16:$C$64,0),1),'8- Políticas de Administración '!$B$16:$F$64,5,FALSE),"")</f>
        <v/>
      </c>
      <c r="M109" s="389"/>
      <c r="N109" s="392"/>
      <c r="O109" s="394"/>
      <c r="Q109" s="378"/>
      <c r="R109" s="378"/>
      <c r="S109" s="378"/>
      <c r="T109" s="378"/>
      <c r="U109" s="378"/>
      <c r="V109" s="378"/>
    </row>
    <row r="110" spans="1:22" ht="75" customHeight="1">
      <c r="A110" s="395">
        <v>11</v>
      </c>
      <c r="B110" s="592" t="s">
        <v>368</v>
      </c>
      <c r="C110" s="592" t="s">
        <v>369</v>
      </c>
      <c r="D110" s="599" t="s">
        <v>370</v>
      </c>
      <c r="E110" s="387">
        <v>12</v>
      </c>
      <c r="F110" s="387"/>
      <c r="G110" s="379">
        <f t="shared" ref="G110" si="9">F110/E110</f>
        <v>0</v>
      </c>
      <c r="H110" s="398" t="str">
        <f>CONCATENATE(IF(G110&lt;='8-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 - ",VLOOKUP(IF(G110&lt;='8-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valida"))))),'8- Políticas de Administración '!$B$6:$F$10,5,FALSE))</f>
        <v>Muy Baja - 1</v>
      </c>
      <c r="I110" s="104" t="s">
        <v>302</v>
      </c>
      <c r="J110" s="121" t="s">
        <v>303</v>
      </c>
      <c r="K110" s="104" t="str">
        <f>IFERROR(CONCATENATE(INDEX('8- Políticas de Administración '!$B$16:$F$53,MATCH('5- Identificación de Riesgos'!J110,'8- Políticas de Administración '!$C$16:$C$54,0),1)," - ",L110),"")</f>
        <v>Moderado - 3</v>
      </c>
      <c r="L110" s="137">
        <f>IFERROR(VLOOKUP(INDEX('8- Políticas de Administración '!$B$16:$F$63,MATCH('5- Identificación de Riesgos'!J110,'8- Políticas de Administración '!$C$16:$C$64,0),1),'8- Políticas de Administración '!$B$16:$F$64,5,FALSE),"")</f>
        <v>3</v>
      </c>
      <c r="M110" s="387" t="str">
        <f>IFERROR(CONCATENATE(INDEX('8- Políticas de Administración '!$B$16:$F$53,MATCH(ROUND(AVERAGE(L110:L119),0),'8- Políticas de Administración '!$F$16:$F$53,0),1)," - ",ROUND(AVERAGE(L110:L119),0)),"")</f>
        <v>Moderado - 3</v>
      </c>
      <c r="N110" s="390" t="str">
        <f>IFERROR(CONCATENATE(VLOOKUP((LEFT(H110,LEN(H110)-4)&amp;LEFT(M110,LEN(M110)-4)),'9- Matriz de Calor '!$D$18:$E$42,2,0)," - ",RIGHT(H110,1)*RIGHT(M110,1)),"")</f>
        <v>Moderado - 3</v>
      </c>
      <c r="O110" s="393">
        <f>RIGHT(H110,1)*RIGHT(M110,1)</f>
        <v>3</v>
      </c>
      <c r="Q110" s="378" t="s">
        <v>350</v>
      </c>
      <c r="R110" s="378"/>
      <c r="S110" s="378"/>
      <c r="T110" s="378"/>
      <c r="U110" s="378"/>
      <c r="V110" s="378"/>
    </row>
    <row r="111" spans="1:22" ht="39" customHeight="1">
      <c r="A111" s="396"/>
      <c r="B111" s="594"/>
      <c r="C111" s="594"/>
      <c r="D111" s="600" t="s">
        <v>371</v>
      </c>
      <c r="E111" s="388"/>
      <c r="F111" s="388"/>
      <c r="G111" s="380"/>
      <c r="H111" s="399"/>
      <c r="I111" s="105" t="s">
        <v>318</v>
      </c>
      <c r="J111" s="141" t="s">
        <v>319</v>
      </c>
      <c r="K111" s="105" t="str">
        <f>IFERROR(CONCATENATE(INDEX('8- Políticas de Administración '!$B$16:$F$53,MATCH('5- Identificación de Riesgos'!J111,'8- Políticas de Administración '!$C$16:$C$54,0),1)," - ",L111),"")</f>
        <v>Moderado - 3</v>
      </c>
      <c r="L111" s="136">
        <f>IFERROR(VLOOKUP(INDEX('8- Políticas de Administración '!$B$16:$F$63,MATCH('5- Identificación de Riesgos'!J111,'8- Políticas de Administración '!$C$16:$C$64,0),1),'8- Políticas de Administración '!$B$16:$F$64,5,FALSE),"")</f>
        <v>3</v>
      </c>
      <c r="M111" s="388"/>
      <c r="N111" s="391"/>
      <c r="O111" s="394"/>
      <c r="Q111" s="378"/>
      <c r="R111" s="378"/>
      <c r="S111" s="378"/>
      <c r="T111" s="378"/>
      <c r="U111" s="378"/>
      <c r="V111" s="378"/>
    </row>
    <row r="112" spans="1:22" ht="42.75" customHeight="1">
      <c r="A112" s="396"/>
      <c r="B112" s="594"/>
      <c r="C112" s="594"/>
      <c r="D112" s="600" t="s">
        <v>372</v>
      </c>
      <c r="E112" s="388"/>
      <c r="F112" s="388"/>
      <c r="G112" s="380"/>
      <c r="H112" s="399"/>
      <c r="I112" s="105"/>
      <c r="J112" s="141"/>
      <c r="K112" s="105" t="str">
        <f>IFERROR(CONCATENATE(INDEX('8- Políticas de Administración '!$B$16:$F$53,MATCH('5- Identificación de Riesgos'!J112,'8- Políticas de Administración '!$C$16:$C$54,0),1)," - ",L112),"")</f>
        <v/>
      </c>
      <c r="L112" s="136" t="str">
        <f>IFERROR(VLOOKUP(INDEX('8- Políticas de Administración '!$B$16:$F$63,MATCH('5- Identificación de Riesgos'!J112,'8- Políticas de Administración '!$C$16:$C$64,0),1),'8- Políticas de Administración '!$B$16:$F$64,5,FALSE),"")</f>
        <v/>
      </c>
      <c r="M112" s="388"/>
      <c r="N112" s="391"/>
      <c r="O112" s="394"/>
      <c r="Q112" s="378"/>
      <c r="R112" s="378"/>
      <c r="S112" s="378"/>
      <c r="T112" s="378"/>
      <c r="U112" s="378"/>
      <c r="V112" s="378"/>
    </row>
    <row r="113" spans="1:258" ht="51" customHeight="1">
      <c r="A113" s="396"/>
      <c r="B113" s="594"/>
      <c r="C113" s="594"/>
      <c r="D113" s="601"/>
      <c r="E113" s="388"/>
      <c r="F113" s="388"/>
      <c r="G113" s="380"/>
      <c r="H113" s="399"/>
      <c r="I113" s="105"/>
      <c r="J113" s="141"/>
      <c r="K113" s="105" t="str">
        <f>IFERROR(CONCATENATE(INDEX('8- Políticas de Administración '!$B$16:$F$53,MATCH('5- Identificación de Riesgos'!J113,'8- Políticas de Administración '!$C$16:$C$54,0),1)," - ",L113),"")</f>
        <v/>
      </c>
      <c r="L113" s="136" t="str">
        <f>IFERROR(VLOOKUP(INDEX('8- Políticas de Administración '!$B$16:$F$63,MATCH('5- Identificación de Riesgos'!J113,'8- Políticas de Administración '!$C$16:$C$64,0),1),'8- Políticas de Administración '!$B$16:$F$64,5,FALSE),"")</f>
        <v/>
      </c>
      <c r="M113" s="388"/>
      <c r="N113" s="391"/>
      <c r="O113" s="394"/>
      <c r="Q113" s="378"/>
      <c r="R113" s="378"/>
      <c r="S113" s="378"/>
      <c r="T113" s="378"/>
      <c r="U113" s="378"/>
      <c r="V113" s="378"/>
    </row>
    <row r="114" spans="1:258" ht="27" customHeight="1">
      <c r="A114" s="396"/>
      <c r="B114" s="594"/>
      <c r="C114" s="594"/>
      <c r="D114" s="600"/>
      <c r="E114" s="388"/>
      <c r="F114" s="388"/>
      <c r="G114" s="380"/>
      <c r="H114" s="399"/>
      <c r="I114" s="105"/>
      <c r="J114" s="141"/>
      <c r="K114" s="105" t="str">
        <f>IFERROR(CONCATENATE(INDEX('8- Políticas de Administración '!$B$16:$F$53,MATCH('5- Identificación de Riesgos'!J114,'8- Políticas de Administración '!$C$16:$C$54,0),1)," - ",L114),"")</f>
        <v/>
      </c>
      <c r="L114" s="136" t="str">
        <f>IFERROR(VLOOKUP(INDEX('8- Políticas de Administración '!$B$16:$F$63,MATCH('5- Identificación de Riesgos'!J114,'8- Políticas de Administración '!$C$16:$C$64,0),1),'8- Políticas de Administración '!$B$16:$F$64,5,FALSE),"")</f>
        <v/>
      </c>
      <c r="M114" s="388"/>
      <c r="N114" s="391"/>
      <c r="O114" s="394"/>
      <c r="Q114" s="378"/>
      <c r="R114" s="378"/>
      <c r="S114" s="378"/>
      <c r="T114" s="378"/>
      <c r="U114" s="378"/>
      <c r="V114" s="378"/>
    </row>
    <row r="115" spans="1:258">
      <c r="A115" s="396"/>
      <c r="B115" s="594"/>
      <c r="C115" s="594"/>
      <c r="D115" s="600"/>
      <c r="E115" s="388"/>
      <c r="F115" s="388"/>
      <c r="G115" s="380"/>
      <c r="H115" s="399"/>
      <c r="I115" s="105"/>
      <c r="J115" s="141"/>
      <c r="K115" s="105" t="str">
        <f>IFERROR(CONCATENATE(INDEX('8- Políticas de Administración '!$B$16:$F$53,MATCH('5- Identificación de Riesgos'!J115,'8- Políticas de Administración '!$C$16:$C$54,0),1)," - ",L115),"")</f>
        <v/>
      </c>
      <c r="L115" s="136" t="str">
        <f>IFERROR(VLOOKUP(INDEX('8- Políticas de Administración '!$B$16:$F$63,MATCH('5- Identificación de Riesgos'!J115,'8- Políticas de Administración '!$C$16:$C$64,0),1),'8- Políticas de Administración '!$B$16:$F$64,5,FALSE),"")</f>
        <v/>
      </c>
      <c r="M115" s="388"/>
      <c r="N115" s="391"/>
      <c r="O115" s="394"/>
      <c r="Q115" s="378"/>
      <c r="R115" s="378"/>
      <c r="S115" s="378"/>
      <c r="T115" s="378"/>
      <c r="U115" s="378"/>
      <c r="V115" s="378"/>
    </row>
    <row r="116" spans="1:258">
      <c r="A116" s="396"/>
      <c r="B116" s="594"/>
      <c r="C116" s="594"/>
      <c r="D116" s="600"/>
      <c r="E116" s="388"/>
      <c r="F116" s="388"/>
      <c r="G116" s="380"/>
      <c r="H116" s="399"/>
      <c r="I116" s="105"/>
      <c r="J116" s="141"/>
      <c r="K116" s="105" t="str">
        <f>IFERROR(CONCATENATE(INDEX('8- Políticas de Administración '!$B$16:$F$53,MATCH('5- Identificación de Riesgos'!J116,'8- Políticas de Administración '!$C$16:$C$54,0),1)," - ",L116),"")</f>
        <v/>
      </c>
      <c r="L116" s="136" t="str">
        <f>IFERROR(VLOOKUP(INDEX('8- Políticas de Administración '!$B$16:$F$63,MATCH('5- Identificación de Riesgos'!J116,'8- Políticas de Administración '!$C$16:$C$64,0),1),'8- Políticas de Administración '!$B$16:$F$64,5,FALSE),"")</f>
        <v/>
      </c>
      <c r="M116" s="388"/>
      <c r="N116" s="391"/>
      <c r="O116" s="394"/>
      <c r="Q116" s="378"/>
      <c r="R116" s="378"/>
      <c r="S116" s="378"/>
      <c r="T116" s="378"/>
      <c r="U116" s="378"/>
      <c r="V116" s="378"/>
    </row>
    <row r="117" spans="1:258">
      <c r="A117" s="396"/>
      <c r="B117" s="594"/>
      <c r="C117" s="594"/>
      <c r="D117" s="601"/>
      <c r="E117" s="388"/>
      <c r="F117" s="388"/>
      <c r="G117" s="380"/>
      <c r="H117" s="399"/>
      <c r="I117" s="105"/>
      <c r="J117" s="141"/>
      <c r="K117" s="105" t="str">
        <f>IFERROR(CONCATENATE(INDEX('8- Políticas de Administración '!$B$16:$F$53,MATCH('5- Identificación de Riesgos'!J117,'8- Políticas de Administración '!$C$16:$C$54,0),1)," - ",L117),"")</f>
        <v/>
      </c>
      <c r="L117" s="136" t="str">
        <f>IFERROR(VLOOKUP(INDEX('8- Políticas de Administración '!$B$16:$F$63,MATCH('5- Identificación de Riesgos'!J117,'8- Políticas de Administración '!$C$16:$C$64,0),1),'8- Políticas de Administración '!$B$16:$F$64,5,FALSE),"")</f>
        <v/>
      </c>
      <c r="M117" s="388"/>
      <c r="N117" s="391"/>
      <c r="O117" s="394"/>
      <c r="Q117" s="378"/>
      <c r="R117" s="378"/>
      <c r="S117" s="378"/>
      <c r="T117" s="378"/>
      <c r="U117" s="378"/>
      <c r="V117" s="378"/>
    </row>
    <row r="118" spans="1:258">
      <c r="A118" s="396"/>
      <c r="B118" s="594"/>
      <c r="C118" s="594"/>
      <c r="D118" s="601"/>
      <c r="E118" s="388"/>
      <c r="F118" s="388"/>
      <c r="G118" s="380"/>
      <c r="H118" s="399"/>
      <c r="I118" s="105"/>
      <c r="J118" s="141"/>
      <c r="K118" s="105" t="str">
        <f>IFERROR(CONCATENATE(INDEX('8- Políticas de Administración '!$B$16:$F$53,MATCH('5- Identificación de Riesgos'!J118,'8- Políticas de Administración '!$C$16:$C$54,0),1)," - ",L118),"")</f>
        <v/>
      </c>
      <c r="L118" s="136" t="str">
        <f>IFERROR(VLOOKUP(INDEX('8- Políticas de Administración '!$B$16:$F$63,MATCH('5- Identificación de Riesgos'!J118,'8- Políticas de Administración '!$C$16:$C$64,0),1),'8- Políticas de Administración '!$B$16:$F$64,5,FALSE),"")</f>
        <v/>
      </c>
      <c r="M118" s="388"/>
      <c r="N118" s="391"/>
      <c r="O118" s="394"/>
      <c r="Q118" s="378"/>
      <c r="R118" s="378"/>
      <c r="S118" s="378"/>
      <c r="T118" s="378"/>
      <c r="U118" s="378"/>
      <c r="V118" s="378"/>
    </row>
    <row r="119" spans="1:258" ht="15.75" thickBot="1">
      <c r="A119" s="397"/>
      <c r="B119" s="597"/>
      <c r="C119" s="597"/>
      <c r="D119" s="602"/>
      <c r="E119" s="389"/>
      <c r="F119" s="389"/>
      <c r="G119" s="381"/>
      <c r="H119" s="400"/>
      <c r="I119" s="106"/>
      <c r="J119" s="142"/>
      <c r="K119" s="106" t="str">
        <f>IFERROR(CONCATENATE(INDEX('8- Políticas de Administración '!$B$16:$F$53,MATCH('5- Identificación de Riesgos'!J119,'8- Políticas de Administración '!$C$16:$C$54,0),1)," - ",L119),"")</f>
        <v/>
      </c>
      <c r="L119" s="138" t="str">
        <f>IFERROR(VLOOKUP(INDEX('8- Políticas de Administración '!$B$16:$F$63,MATCH('5- Identificación de Riesgos'!J119,'8- Políticas de Administración '!$C$16:$C$64,0),1),'8- Políticas de Administración '!$B$16:$F$64,5,FALSE),"")</f>
        <v/>
      </c>
      <c r="M119" s="389"/>
      <c r="N119" s="392"/>
      <c r="O119" s="394"/>
      <c r="Q119" s="378"/>
      <c r="R119" s="378"/>
      <c r="S119" s="378"/>
      <c r="T119" s="378"/>
      <c r="U119" s="378"/>
      <c r="V119" s="378"/>
    </row>
    <row r="120" spans="1:258" s="206" customFormat="1" ht="25.5">
      <c r="A120" s="383">
        <v>12</v>
      </c>
      <c r="B120" s="384" t="s">
        <v>373</v>
      </c>
      <c r="C120" s="385" t="s">
        <v>374</v>
      </c>
      <c r="D120" s="113" t="s">
        <v>375</v>
      </c>
      <c r="E120" s="382">
        <v>200</v>
      </c>
      <c r="F120" s="382">
        <v>0</v>
      </c>
      <c r="G120" s="386">
        <f t="shared" ref="G120" si="10">+F120/E120</f>
        <v>0</v>
      </c>
      <c r="H120" s="382" t="s">
        <v>376</v>
      </c>
      <c r="I120" s="201" t="s">
        <v>299</v>
      </c>
      <c r="J120" s="202" t="s">
        <v>377</v>
      </c>
      <c r="K120" s="105" t="str">
        <f>IFERROR(CONCATENATE(INDEX('8- Políticas de Administración '!$B$16:$F$53,MATCH('5- Identificación de Riesgos'!J120,'8- Políticas de Administración '!$C$16:$C$54,0),1)," - ",L120),"")</f>
        <v>Catastrófico - 5</v>
      </c>
      <c r="L120" s="204">
        <v>5</v>
      </c>
      <c r="M120" s="387" t="str">
        <f>IFERROR(CONCATENATE(INDEX('8- Políticas de Administración '!$B$16:$F$53,MATCH(ROUND(AVERAGE(L120:L129),0),'8- Políticas de Administración '!$F$16:$F$53,0),1)," - ",ROUND(AVERAGE(L120:L129),0)),"")</f>
        <v>Catastrófico - 5</v>
      </c>
      <c r="N120" s="390" t="str">
        <f>IFERROR(CONCATENATE(VLOOKUP((LEFT(H120,LEN(H120)-4)&amp;LEFT(M120,LEN(M120)-4)),'9- Matriz de Calor '!$D$18:$E$42,2,0)," - ",RIGHT(H120,1)*RIGHT(M120,1)),"")</f>
        <v>Extremo - 5</v>
      </c>
      <c r="O120" s="382">
        <f>RIGHT(H120,1)*RIGHT(M120,1)</f>
        <v>5</v>
      </c>
      <c r="P120" s="205"/>
      <c r="Q120" s="205"/>
      <c r="R120" s="205"/>
      <c r="S120" s="205"/>
      <c r="T120" s="205"/>
      <c r="U120" s="205"/>
      <c r="V120" s="205"/>
      <c r="W120" s="205"/>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c r="IU120" s="205"/>
      <c r="IV120" s="205"/>
      <c r="IW120" s="205"/>
      <c r="IX120" s="205"/>
    </row>
    <row r="121" spans="1:258" s="206" customFormat="1" ht="51">
      <c r="A121" s="383"/>
      <c r="B121" s="384"/>
      <c r="C121" s="385"/>
      <c r="D121" s="113" t="s">
        <v>378</v>
      </c>
      <c r="E121" s="382"/>
      <c r="F121" s="382"/>
      <c r="G121" s="386"/>
      <c r="H121" s="382"/>
      <c r="I121" s="201" t="s">
        <v>302</v>
      </c>
      <c r="J121" s="202" t="s">
        <v>379</v>
      </c>
      <c r="K121" s="105" t="str">
        <f>IFERROR(CONCATENATE(INDEX('8- Políticas de Administración '!$B$16:$F$53,MATCH('5- Identificación de Riesgos'!J121,'8- Políticas de Administración '!$C$16:$C$54,0),1)," - ",L121),"")</f>
        <v>Catastrófico - 5</v>
      </c>
      <c r="L121" s="204">
        <v>5</v>
      </c>
      <c r="M121" s="388"/>
      <c r="N121" s="391"/>
      <c r="O121" s="382"/>
      <c r="P121" s="205"/>
      <c r="Q121" s="205"/>
      <c r="R121" s="205"/>
      <c r="S121" s="205"/>
      <c r="T121" s="205"/>
      <c r="U121" s="205"/>
      <c r="V121" s="205"/>
      <c r="W121" s="205"/>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c r="IU121" s="205"/>
      <c r="IV121" s="205"/>
      <c r="IW121" s="205"/>
      <c r="IX121" s="205"/>
    </row>
    <row r="122" spans="1:258" s="206" customFormat="1" ht="12.75" customHeight="1">
      <c r="A122" s="383"/>
      <c r="B122" s="384"/>
      <c r="C122" s="385"/>
      <c r="D122" s="113" t="s">
        <v>380</v>
      </c>
      <c r="E122" s="382"/>
      <c r="F122" s="382"/>
      <c r="G122" s="386"/>
      <c r="H122" s="382"/>
      <c r="I122" s="207"/>
      <c r="J122" s="208"/>
      <c r="K122" s="105" t="str">
        <f>IFERROR(CONCATENATE(INDEX('8- Políticas de Administración '!$B$16:$F$53,MATCH('5- Identificación de Riesgos'!J122,'8- Políticas de Administración '!$C$16:$C$54,0),1)," - ",L122),"")</f>
        <v/>
      </c>
      <c r="L122" s="204" t="s">
        <v>381</v>
      </c>
      <c r="M122" s="388"/>
      <c r="N122" s="391"/>
      <c r="O122" s="382"/>
      <c r="P122" s="205"/>
      <c r="Q122" s="205"/>
      <c r="R122" s="205"/>
      <c r="S122" s="205"/>
      <c r="T122" s="205"/>
      <c r="U122" s="205"/>
      <c r="V122" s="205"/>
      <c r="W122" s="205"/>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c r="IU122" s="205"/>
      <c r="IV122" s="205"/>
      <c r="IW122" s="205"/>
      <c r="IX122" s="205"/>
    </row>
    <row r="123" spans="1:258" s="206" customFormat="1" ht="12.75" customHeight="1">
      <c r="A123" s="383"/>
      <c r="B123" s="384"/>
      <c r="C123" s="385"/>
      <c r="D123" s="113" t="s">
        <v>382</v>
      </c>
      <c r="E123" s="382"/>
      <c r="F123" s="382"/>
      <c r="G123" s="386"/>
      <c r="H123" s="382"/>
      <c r="I123" s="207"/>
      <c r="J123" s="208"/>
      <c r="K123" s="105" t="str">
        <f>IFERROR(CONCATENATE(INDEX('8- Políticas de Administración '!$B$16:$F$53,MATCH('5- Identificación de Riesgos'!J123,'8- Políticas de Administración '!$C$16:$C$54,0),1)," - ",L123),"")</f>
        <v/>
      </c>
      <c r="L123" s="204" t="s">
        <v>381</v>
      </c>
      <c r="M123" s="388"/>
      <c r="N123" s="391"/>
      <c r="O123" s="382"/>
      <c r="P123" s="205"/>
      <c r="Q123" s="205"/>
      <c r="R123" s="205"/>
      <c r="S123" s="205"/>
      <c r="T123" s="205"/>
      <c r="U123" s="205"/>
      <c r="V123" s="205"/>
      <c r="W123" s="205"/>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c r="IU123" s="205"/>
      <c r="IV123" s="205"/>
      <c r="IW123" s="205"/>
      <c r="IX123" s="205"/>
    </row>
    <row r="124" spans="1:258" s="206" customFormat="1" ht="10.5" customHeight="1">
      <c r="A124" s="383"/>
      <c r="B124" s="384"/>
      <c r="C124" s="385"/>
      <c r="D124" s="201"/>
      <c r="E124" s="382"/>
      <c r="F124" s="382"/>
      <c r="G124" s="386"/>
      <c r="H124" s="382"/>
      <c r="I124" s="207"/>
      <c r="J124" s="208"/>
      <c r="K124" s="105" t="str">
        <f>IFERROR(CONCATENATE(INDEX('8- Políticas de Administración '!$B$16:$F$53,MATCH('5- Identificación de Riesgos'!J124,'8- Políticas de Administración '!$C$16:$C$54,0),1)," - ",L124),"")</f>
        <v/>
      </c>
      <c r="L124" s="204" t="s">
        <v>381</v>
      </c>
      <c r="M124" s="388"/>
      <c r="N124" s="391"/>
      <c r="O124" s="382"/>
      <c r="P124" s="205"/>
      <c r="Q124" s="205"/>
      <c r="R124" s="205"/>
      <c r="S124" s="205"/>
      <c r="T124" s="205"/>
      <c r="U124" s="205"/>
      <c r="V124" s="205"/>
      <c r="W124" s="205"/>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c r="IU124" s="205"/>
      <c r="IV124" s="205"/>
      <c r="IW124" s="205"/>
      <c r="IX124" s="205"/>
    </row>
    <row r="125" spans="1:258" s="206" customFormat="1" ht="10.5" customHeight="1">
      <c r="A125" s="383"/>
      <c r="B125" s="384"/>
      <c r="C125" s="385"/>
      <c r="D125" s="202"/>
      <c r="E125" s="382"/>
      <c r="F125" s="382"/>
      <c r="G125" s="386"/>
      <c r="H125" s="382"/>
      <c r="I125" s="207"/>
      <c r="J125" s="208"/>
      <c r="K125" s="105" t="str">
        <f>IFERROR(CONCATENATE(INDEX('8- Políticas de Administración '!$B$16:$F$53,MATCH('5- Identificación de Riesgos'!J125,'8- Políticas de Administración '!$C$16:$C$54,0),1)," - ",L125),"")</f>
        <v/>
      </c>
      <c r="L125" s="204" t="s">
        <v>381</v>
      </c>
      <c r="M125" s="388"/>
      <c r="N125" s="391"/>
      <c r="O125" s="382"/>
      <c r="P125" s="205"/>
      <c r="Q125" s="205"/>
      <c r="R125" s="205"/>
      <c r="S125" s="205"/>
      <c r="T125" s="205"/>
      <c r="U125" s="205"/>
      <c r="V125" s="205"/>
      <c r="W125" s="205"/>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c r="IU125" s="205"/>
      <c r="IV125" s="205"/>
      <c r="IW125" s="205"/>
      <c r="IX125" s="205"/>
    </row>
    <row r="126" spans="1:258" s="206" customFormat="1" ht="10.5" customHeight="1">
      <c r="A126" s="383"/>
      <c r="B126" s="384"/>
      <c r="C126" s="385"/>
      <c r="D126" s="209"/>
      <c r="E126" s="382"/>
      <c r="F126" s="382"/>
      <c r="G126" s="386"/>
      <c r="H126" s="382"/>
      <c r="I126" s="207"/>
      <c r="J126" s="208"/>
      <c r="K126" s="105" t="str">
        <f>IFERROR(CONCATENATE(INDEX('8- Políticas de Administración '!$B$16:$F$53,MATCH('5- Identificación de Riesgos'!J126,'8- Políticas de Administración '!$C$16:$C$54,0),1)," - ",L126),"")</f>
        <v/>
      </c>
      <c r="L126" s="204" t="s">
        <v>381</v>
      </c>
      <c r="M126" s="388"/>
      <c r="N126" s="391"/>
      <c r="O126" s="382"/>
      <c r="P126" s="205"/>
      <c r="Q126" s="205"/>
      <c r="R126" s="205"/>
      <c r="S126" s="205"/>
      <c r="T126" s="205"/>
      <c r="U126" s="205"/>
      <c r="V126" s="205"/>
      <c r="W126" s="205"/>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c r="IU126" s="205"/>
      <c r="IV126" s="205"/>
      <c r="IW126" s="205"/>
      <c r="IX126" s="205"/>
    </row>
    <row r="127" spans="1:258" s="206" customFormat="1" ht="10.5" customHeight="1">
      <c r="A127" s="383"/>
      <c r="B127" s="384"/>
      <c r="C127" s="385"/>
      <c r="D127" s="201"/>
      <c r="E127" s="382"/>
      <c r="F127" s="382"/>
      <c r="G127" s="386"/>
      <c r="H127" s="382"/>
      <c r="I127" s="207"/>
      <c r="J127" s="208"/>
      <c r="K127" s="105" t="str">
        <f>IFERROR(CONCATENATE(INDEX('8- Políticas de Administración '!$B$16:$F$53,MATCH('5- Identificación de Riesgos'!J127,'8- Políticas de Administración '!$C$16:$C$54,0),1)," - ",L127),"")</f>
        <v/>
      </c>
      <c r="L127" s="204" t="s">
        <v>381</v>
      </c>
      <c r="M127" s="388"/>
      <c r="N127" s="391"/>
      <c r="O127" s="382"/>
      <c r="P127" s="205"/>
      <c r="Q127" s="205"/>
      <c r="R127" s="205"/>
      <c r="S127" s="205"/>
      <c r="T127" s="205"/>
      <c r="U127" s="205"/>
      <c r="V127" s="205"/>
      <c r="W127" s="205"/>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c r="IU127" s="205"/>
      <c r="IV127" s="205"/>
      <c r="IW127" s="205"/>
      <c r="IX127" s="205"/>
    </row>
    <row r="128" spans="1:258" s="206" customFormat="1" ht="10.5" customHeight="1">
      <c r="A128" s="383"/>
      <c r="B128" s="384"/>
      <c r="C128" s="385"/>
      <c r="D128" s="201"/>
      <c r="E128" s="382"/>
      <c r="F128" s="382"/>
      <c r="G128" s="386"/>
      <c r="H128" s="382"/>
      <c r="I128" s="207"/>
      <c r="J128" s="208"/>
      <c r="K128" s="105" t="str">
        <f>IFERROR(CONCATENATE(INDEX('8- Políticas de Administración '!$B$16:$F$53,MATCH('5- Identificación de Riesgos'!J128,'8- Políticas de Administración '!$C$16:$C$54,0),1)," - ",L128),"")</f>
        <v/>
      </c>
      <c r="L128" s="204" t="s">
        <v>381</v>
      </c>
      <c r="M128" s="388"/>
      <c r="N128" s="391"/>
      <c r="O128" s="382"/>
      <c r="P128" s="205"/>
      <c r="Q128" s="205"/>
      <c r="R128" s="205"/>
      <c r="S128" s="205"/>
      <c r="T128" s="205"/>
      <c r="U128" s="205"/>
      <c r="V128" s="205"/>
      <c r="W128" s="205"/>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c r="IU128" s="205"/>
      <c r="IV128" s="205"/>
      <c r="IW128" s="205"/>
      <c r="IX128" s="205"/>
    </row>
    <row r="129" spans="1:258" s="206" customFormat="1" ht="10.5" customHeight="1" thickBot="1">
      <c r="A129" s="383"/>
      <c r="B129" s="384"/>
      <c r="C129" s="385"/>
      <c r="D129" s="201"/>
      <c r="E129" s="382"/>
      <c r="F129" s="382"/>
      <c r="G129" s="386"/>
      <c r="H129" s="382"/>
      <c r="I129" s="201"/>
      <c r="J129" s="201"/>
      <c r="K129" s="203" t="s">
        <v>381</v>
      </c>
      <c r="L129" s="204" t="s">
        <v>381</v>
      </c>
      <c r="M129" s="389"/>
      <c r="N129" s="392"/>
      <c r="O129" s="382"/>
      <c r="P129" s="205"/>
      <c r="Q129" s="205"/>
      <c r="R129" s="205"/>
      <c r="S129" s="205"/>
      <c r="T129" s="205"/>
      <c r="U129" s="205"/>
      <c r="V129" s="205"/>
      <c r="W129" s="205"/>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c r="IU129" s="205"/>
      <c r="IV129" s="205"/>
      <c r="IW129" s="205"/>
      <c r="IX129" s="205"/>
    </row>
    <row r="130" spans="1:258" ht="75" customHeight="1">
      <c r="A130" s="451">
        <v>13</v>
      </c>
      <c r="B130" s="454" t="s">
        <v>383</v>
      </c>
      <c r="C130" s="454" t="s">
        <v>384</v>
      </c>
      <c r="D130" s="117" t="s">
        <v>385</v>
      </c>
      <c r="E130" s="387">
        <v>60</v>
      </c>
      <c r="F130" s="387">
        <v>0</v>
      </c>
      <c r="G130" s="379">
        <f t="shared" ref="G130" si="11">F130/E130</f>
        <v>0</v>
      </c>
      <c r="H130" s="398" t="str">
        <f>CONCATENATE(IF(G130&lt;='8- Políticas de Administración '!$D$6,'8- Políticas de Administración '!$B$6,IF(G130&lt;='8- Políticas de Administración '!$D$7,'8- Políticas de Administración '!$B$7,IF(G130&lt;='8- Políticas de Administración '!$D$8,'8- Políticas de Administración '!$B$8,IF(G130&lt;='8- Políticas de Administración '!$D$9,'8- Políticas de Administración '!$B$9,IF(G130&lt;='8- Políticas de Administración '!$D$10,'8- Políticas de Administración '!$B$10,"Probabilidad no valida")))))," - ",VLOOKUP(IF(G130&lt;='8- Políticas de Administración '!$D$6,'8- Políticas de Administración '!$B$6,IF(G130&lt;='8- Políticas de Administración '!$D$7,'8- Políticas de Administración '!$B$7,IF(G130&lt;='8- Políticas de Administración '!$D$8,'8- Políticas de Administración '!$B$8,IF(G130&lt;='8- Políticas de Administración '!$D$9,'8- Políticas de Administración '!$B$9,IF(G130&lt;='8- Políticas de Administración '!$D$10,'8- Políticas de Administración '!$B$10,"Probabilidad no valida"))))),'8- Políticas de Administración '!$B$6:$F$10,5,FALSE))</f>
        <v>Muy Baja - 1</v>
      </c>
      <c r="I130" s="104" t="s">
        <v>299</v>
      </c>
      <c r="J130" s="121" t="s">
        <v>300</v>
      </c>
      <c r="K130" s="104" t="str">
        <f>IFERROR(CONCATENATE(INDEX('8- Políticas de Administración '!$B$16:$F$53,MATCH('5- Identificación de Riesgos'!J130,'8- Políticas de Administración '!$C$16:$C$54,0),1)," - ",L130),"")</f>
        <v>Mayor - 4</v>
      </c>
      <c r="L130" s="137">
        <f>IFERROR(VLOOKUP(INDEX('8- Políticas de Administración '!$B$16:$F$63,MATCH('5- Identificación de Riesgos'!J130,'8- Políticas de Administración '!$C$16:$C$64,0),1),'8- Políticas de Administración '!$B$16:$F$64,5,FALSE),"")</f>
        <v>4</v>
      </c>
      <c r="M130" s="387" t="str">
        <f>IFERROR(CONCATENATE(INDEX('8- Políticas de Administración '!$B$16:$F$53,MATCH(ROUND(AVERAGE(L130:L139),0),'8- Políticas de Administración '!$F$16:$F$53,0),1)," - ",ROUND(AVERAGE(L130:L139),0)),"")</f>
        <v>Mayor - 4</v>
      </c>
      <c r="N130" s="390" t="str">
        <f>IFERROR(CONCATENATE(VLOOKUP((LEFT(H130,LEN(H130)-4)&amp;LEFT(M130,LEN(M130)-4)),'9- Matriz de Calor '!$D$18:$E$42,2,0)," - ",RIGHT(H130,1)*RIGHT(M130,1)),"")</f>
        <v>Alto  - 4</v>
      </c>
      <c r="O130" s="393">
        <f>RIGHT(H130,1)*RIGHT(M130,1)</f>
        <v>4</v>
      </c>
      <c r="Q130" s="378" t="s">
        <v>350</v>
      </c>
      <c r="R130" s="378"/>
      <c r="S130" s="378"/>
      <c r="T130" s="378"/>
      <c r="U130" s="378"/>
      <c r="V130" s="378"/>
    </row>
    <row r="131" spans="1:258" ht="39" customHeight="1">
      <c r="A131" s="452"/>
      <c r="B131" s="455"/>
      <c r="C131" s="455"/>
      <c r="D131" s="115" t="s">
        <v>386</v>
      </c>
      <c r="E131" s="388"/>
      <c r="F131" s="388"/>
      <c r="G131" s="380"/>
      <c r="H131" s="399"/>
      <c r="I131" s="105" t="s">
        <v>296</v>
      </c>
      <c r="J131" s="141" t="s">
        <v>297</v>
      </c>
      <c r="K131" s="105" t="str">
        <f>IFERROR(CONCATENATE(INDEX('8- Políticas de Administración '!$B$16:$F$53,MATCH('5- Identificación de Riesgos'!J131,'8- Políticas de Administración '!$C$16:$C$54,0),1)," - ",L131),"")</f>
        <v>Moderado - 3</v>
      </c>
      <c r="L131" s="136">
        <f>IFERROR(VLOOKUP(INDEX('8- Políticas de Administración '!$B$16:$F$63,MATCH('5- Identificación de Riesgos'!J131,'8- Políticas de Administración '!$C$16:$C$64,0),1),'8- Políticas de Administración '!$B$16:$F$64,5,FALSE),"")</f>
        <v>3</v>
      </c>
      <c r="M131" s="388"/>
      <c r="N131" s="391"/>
      <c r="O131" s="394"/>
      <c r="Q131" s="378"/>
      <c r="R131" s="378"/>
      <c r="S131" s="378"/>
      <c r="T131" s="378"/>
      <c r="U131" s="378"/>
      <c r="V131" s="378"/>
    </row>
    <row r="132" spans="1:258" ht="42.75" customHeight="1">
      <c r="A132" s="452"/>
      <c r="B132" s="455"/>
      <c r="C132" s="455"/>
      <c r="D132" s="115" t="s">
        <v>387</v>
      </c>
      <c r="E132" s="388"/>
      <c r="F132" s="388"/>
      <c r="G132" s="380"/>
      <c r="H132" s="399"/>
      <c r="I132" s="105" t="s">
        <v>302</v>
      </c>
      <c r="J132" s="141" t="s">
        <v>388</v>
      </c>
      <c r="K132" s="105" t="str">
        <f>IFERROR(CONCATENATE(INDEX('8- Políticas de Administración '!$B$16:$F$53,MATCH('5- Identificación de Riesgos'!J132,'8- Políticas de Administración '!$C$16:$C$54,0),1)," - ",L132),"")</f>
        <v>Mayor - 4</v>
      </c>
      <c r="L132" s="136">
        <f>IFERROR(VLOOKUP(INDEX('8- Políticas de Administración '!$B$16:$F$63,MATCH('5- Identificación de Riesgos'!J132,'8- Políticas de Administración '!$C$16:$C$64,0),1),'8- Políticas de Administración '!$B$16:$F$64,5,FALSE),"")</f>
        <v>4</v>
      </c>
      <c r="M132" s="388"/>
      <c r="N132" s="391"/>
      <c r="O132" s="394"/>
      <c r="Q132" s="378"/>
      <c r="R132" s="378"/>
      <c r="S132" s="378"/>
      <c r="T132" s="378"/>
      <c r="U132" s="378"/>
      <c r="V132" s="378"/>
    </row>
    <row r="133" spans="1:258" ht="51" customHeight="1">
      <c r="A133" s="452"/>
      <c r="B133" s="455"/>
      <c r="C133" s="455"/>
      <c r="D133" s="197" t="s">
        <v>389</v>
      </c>
      <c r="E133" s="388"/>
      <c r="F133" s="388"/>
      <c r="G133" s="380"/>
      <c r="H133" s="399"/>
      <c r="I133" s="105"/>
      <c r="J133" s="141"/>
      <c r="K133" s="105" t="str">
        <f>IFERROR(CONCATENATE(INDEX('8- Políticas de Administración '!$B$16:$F$53,MATCH('5- Identificación de Riesgos'!J133,'8- Políticas de Administración '!$C$16:$C$54,0),1)," - ",L133),"")</f>
        <v/>
      </c>
      <c r="L133" s="136" t="str">
        <f>IFERROR(VLOOKUP(INDEX('8- Políticas de Administración '!$B$16:$F$63,MATCH('5- Identificación de Riesgos'!J133,'8- Políticas de Administración '!$C$16:$C$64,0),1),'8- Políticas de Administración '!$B$16:$F$64,5,FALSE),"")</f>
        <v/>
      </c>
      <c r="M133" s="388"/>
      <c r="N133" s="391"/>
      <c r="O133" s="394"/>
      <c r="Q133" s="378"/>
      <c r="R133" s="378"/>
      <c r="S133" s="378"/>
      <c r="T133" s="378"/>
      <c r="U133" s="378"/>
      <c r="V133" s="378"/>
    </row>
    <row r="134" spans="1:258" ht="27" customHeight="1">
      <c r="A134" s="452"/>
      <c r="B134" s="455"/>
      <c r="C134" s="455"/>
      <c r="D134" s="197" t="s">
        <v>390</v>
      </c>
      <c r="E134" s="388"/>
      <c r="F134" s="388"/>
      <c r="G134" s="380"/>
      <c r="H134" s="399"/>
      <c r="I134" s="105"/>
      <c r="J134" s="141"/>
      <c r="K134" s="105" t="str">
        <f>IFERROR(CONCATENATE(INDEX('8- Políticas de Administración '!$B$16:$F$53,MATCH('5- Identificación de Riesgos'!J134,'8- Políticas de Administración '!$C$16:$C$54,0),1)," - ",L134),"")</f>
        <v/>
      </c>
      <c r="L134" s="136" t="str">
        <f>IFERROR(VLOOKUP(INDEX('8- Políticas de Administración '!$B$16:$F$63,MATCH('5- Identificación de Riesgos'!J134,'8- Políticas de Administración '!$C$16:$C$64,0),1),'8- Políticas de Administración '!$B$16:$F$64,5,FALSE),"")</f>
        <v/>
      </c>
      <c r="M134" s="388"/>
      <c r="N134" s="391"/>
      <c r="O134" s="394"/>
      <c r="Q134" s="378"/>
      <c r="R134" s="378"/>
      <c r="S134" s="378"/>
      <c r="T134" s="378"/>
      <c r="U134" s="378"/>
      <c r="V134" s="378"/>
    </row>
    <row r="135" spans="1:258">
      <c r="A135" s="452"/>
      <c r="B135" s="455"/>
      <c r="C135" s="455"/>
      <c r="D135" s="200"/>
      <c r="E135" s="388"/>
      <c r="F135" s="388"/>
      <c r="G135" s="380"/>
      <c r="H135" s="399"/>
      <c r="I135" s="105"/>
      <c r="J135" s="141"/>
      <c r="K135" s="105" t="str">
        <f>IFERROR(CONCATENATE(INDEX('8- Políticas de Administración '!$B$16:$F$53,MATCH('5- Identificación de Riesgos'!J135,'8- Políticas de Administración '!$C$16:$C$54,0),1)," - ",L135),"")</f>
        <v/>
      </c>
      <c r="L135" s="136" t="str">
        <f>IFERROR(VLOOKUP(INDEX('8- Políticas de Administración '!$B$16:$F$63,MATCH('5- Identificación de Riesgos'!J135,'8- Políticas de Administración '!$C$16:$C$64,0),1),'8- Políticas de Administración '!$B$16:$F$64,5,FALSE),"")</f>
        <v/>
      </c>
      <c r="M135" s="388"/>
      <c r="N135" s="391"/>
      <c r="O135" s="394"/>
      <c r="Q135" s="378"/>
      <c r="R135" s="378"/>
      <c r="S135" s="378"/>
      <c r="T135" s="378"/>
      <c r="U135" s="378"/>
      <c r="V135" s="378"/>
    </row>
    <row r="136" spans="1:258">
      <c r="A136" s="452"/>
      <c r="B136" s="455"/>
      <c r="C136" s="455"/>
      <c r="D136" s="119"/>
      <c r="E136" s="388"/>
      <c r="F136" s="388"/>
      <c r="G136" s="380"/>
      <c r="H136" s="399"/>
      <c r="I136" s="105"/>
      <c r="J136" s="141"/>
      <c r="K136" s="105" t="str">
        <f>IFERROR(CONCATENATE(INDEX('8- Políticas de Administración '!$B$16:$F$53,MATCH('5- Identificación de Riesgos'!J136,'8- Políticas de Administración '!$C$16:$C$54,0),1)," - ",L136),"")</f>
        <v/>
      </c>
      <c r="L136" s="136" t="str">
        <f>IFERROR(VLOOKUP(INDEX('8- Políticas de Administración '!$B$16:$F$63,MATCH('5- Identificación de Riesgos'!J136,'8- Políticas de Administración '!$C$16:$C$64,0),1),'8- Políticas de Administración '!$B$16:$F$64,5,FALSE),"")</f>
        <v/>
      </c>
      <c r="M136" s="388"/>
      <c r="N136" s="391"/>
      <c r="O136" s="394"/>
      <c r="Q136" s="378"/>
      <c r="R136" s="378"/>
      <c r="S136" s="378"/>
      <c r="T136" s="378"/>
      <c r="U136" s="378"/>
      <c r="V136" s="378"/>
    </row>
    <row r="137" spans="1:258">
      <c r="A137" s="452"/>
      <c r="B137" s="455"/>
      <c r="C137" s="455"/>
      <c r="D137" s="118"/>
      <c r="E137" s="388"/>
      <c r="F137" s="388"/>
      <c r="G137" s="380"/>
      <c r="H137" s="399"/>
      <c r="I137" s="105"/>
      <c r="J137" s="141"/>
      <c r="K137" s="105" t="str">
        <f>IFERROR(CONCATENATE(INDEX('8- Políticas de Administración '!$B$16:$F$53,MATCH('5- Identificación de Riesgos'!J137,'8- Políticas de Administración '!$C$16:$C$54,0),1)," - ",L137),"")</f>
        <v/>
      </c>
      <c r="L137" s="136" t="str">
        <f>IFERROR(VLOOKUP(INDEX('8- Políticas de Administración '!$B$16:$F$63,MATCH('5- Identificación de Riesgos'!J137,'8- Políticas de Administración '!$C$16:$C$64,0),1),'8- Políticas de Administración '!$B$16:$F$64,5,FALSE),"")</f>
        <v/>
      </c>
      <c r="M137" s="388"/>
      <c r="N137" s="391"/>
      <c r="O137" s="394"/>
      <c r="Q137" s="378"/>
      <c r="R137" s="378"/>
      <c r="S137" s="378"/>
      <c r="T137" s="378"/>
      <c r="U137" s="378"/>
      <c r="V137" s="378"/>
    </row>
    <row r="138" spans="1:258">
      <c r="A138" s="452"/>
      <c r="B138" s="455"/>
      <c r="C138" s="455"/>
      <c r="D138" s="118"/>
      <c r="E138" s="388"/>
      <c r="F138" s="388"/>
      <c r="G138" s="380"/>
      <c r="H138" s="399"/>
      <c r="I138" s="105"/>
      <c r="J138" s="141"/>
      <c r="K138" s="105" t="str">
        <f>IFERROR(CONCATENATE(INDEX('8- Políticas de Administración '!$B$16:$F$53,MATCH('5- Identificación de Riesgos'!J138,'8- Políticas de Administración '!$C$16:$C$54,0),1)," - ",L138),"")</f>
        <v/>
      </c>
      <c r="L138" s="136" t="str">
        <f>IFERROR(VLOOKUP(INDEX('8- Políticas de Administración '!$B$16:$F$63,MATCH('5- Identificación de Riesgos'!J138,'8- Políticas de Administración '!$C$16:$C$64,0),1),'8- Políticas de Administración '!$B$16:$F$64,5,FALSE),"")</f>
        <v/>
      </c>
      <c r="M138" s="388"/>
      <c r="N138" s="391"/>
      <c r="O138" s="394"/>
      <c r="Q138" s="378"/>
      <c r="R138" s="378"/>
      <c r="S138" s="378"/>
      <c r="T138" s="378"/>
      <c r="U138" s="378"/>
      <c r="V138" s="378"/>
    </row>
    <row r="139" spans="1:258" ht="15.75" thickBot="1">
      <c r="A139" s="453"/>
      <c r="B139" s="456"/>
      <c r="C139" s="456"/>
      <c r="D139" s="120"/>
      <c r="E139" s="389"/>
      <c r="F139" s="389"/>
      <c r="G139" s="381"/>
      <c r="H139" s="400"/>
      <c r="I139" s="106"/>
      <c r="J139" s="142"/>
      <c r="K139" s="106" t="str">
        <f>IFERROR(CONCATENATE(INDEX('8- Políticas de Administración '!$B$16:$F$53,MATCH('5- Identificación de Riesgos'!J139,'8- Políticas de Administración '!$C$16:$C$54,0),1)," - ",L139),"")</f>
        <v/>
      </c>
      <c r="L139" s="138" t="str">
        <f>IFERROR(VLOOKUP(INDEX('8- Políticas de Administración '!$B$16:$F$63,MATCH('5- Identificación de Riesgos'!J139,'8- Políticas de Administración '!$C$16:$C$64,0),1),'8- Políticas de Administración '!$B$16:$F$64,5,FALSE),"")</f>
        <v/>
      </c>
      <c r="M139" s="389"/>
      <c r="N139" s="392"/>
      <c r="O139" s="394"/>
      <c r="Q139" s="378"/>
      <c r="R139" s="378"/>
      <c r="S139" s="378"/>
      <c r="T139" s="378"/>
      <c r="U139" s="378"/>
      <c r="V139" s="378"/>
    </row>
    <row r="140" spans="1:258" ht="75" customHeight="1">
      <c r="A140" s="451">
        <v>14</v>
      </c>
      <c r="B140" s="454" t="s">
        <v>391</v>
      </c>
      <c r="C140" s="454" t="s">
        <v>392</v>
      </c>
      <c r="D140" s="117" t="s">
        <v>385</v>
      </c>
      <c r="E140" s="387">
        <v>60</v>
      </c>
      <c r="F140" s="387">
        <v>0</v>
      </c>
      <c r="G140" s="379">
        <f t="shared" ref="G140" si="12">F140/E140</f>
        <v>0</v>
      </c>
      <c r="H140" s="398" t="str">
        <f>CONCATENATE(IF(G140&lt;='8- Políticas de Administración '!$D$6,'8- Políticas de Administración '!$B$6,IF(G140&lt;='8- Políticas de Administración '!$D$7,'8- Políticas de Administración '!$B$7,IF(G140&lt;='8- Políticas de Administración '!$D$8,'8- Políticas de Administración '!$B$8,IF(G140&lt;='8- Políticas de Administración '!$D$9,'8- Políticas de Administración '!$B$9,IF(G140&lt;='8- Políticas de Administración '!$D$10,'8- Políticas de Administración '!$B$10,"Probabilidad no valida")))))," - ",VLOOKUP(IF(G140&lt;='8- Políticas de Administración '!$D$6,'8- Políticas de Administración '!$B$6,IF(G140&lt;='8- Políticas de Administración '!$D$7,'8- Políticas de Administración '!$B$7,IF(G140&lt;='8- Políticas de Administración '!$D$8,'8- Políticas de Administración '!$B$8,IF(G140&lt;='8- Políticas de Administración '!$D$9,'8- Políticas de Administración '!$B$9,IF(G140&lt;='8- Políticas de Administración '!$D$10,'8- Políticas de Administración '!$B$10,"Probabilidad no valida"))))),'8- Políticas de Administración '!$B$6:$F$10,5,FALSE))</f>
        <v>Muy Baja - 1</v>
      </c>
      <c r="I140" s="104" t="s">
        <v>299</v>
      </c>
      <c r="J140" s="121" t="s">
        <v>300</v>
      </c>
      <c r="K140" s="104" t="str">
        <f>IFERROR(CONCATENATE(INDEX('8- Políticas de Administración '!$B$16:$F$53,MATCH('5- Identificación de Riesgos'!J140,'8- Políticas de Administración '!$C$16:$C$54,0),1)," - ",L140),"")</f>
        <v>Mayor - 4</v>
      </c>
      <c r="L140" s="137">
        <f>IFERROR(VLOOKUP(INDEX('8- Políticas de Administración '!$B$16:$F$63,MATCH('5- Identificación de Riesgos'!J140,'8- Políticas de Administración '!$C$16:$C$64,0),1),'8- Políticas de Administración '!$B$16:$F$64,5,FALSE),"")</f>
        <v>4</v>
      </c>
      <c r="M140" s="387" t="str">
        <f>IFERROR(CONCATENATE(INDEX('8- Políticas de Administración '!$B$16:$F$53,MATCH(ROUND(AVERAGE(L140:L149),0),'8- Políticas de Administración '!$F$16:$F$53,0),1)," - ",ROUND(AVERAGE(L140:L149),0)),"")</f>
        <v>Mayor - 4</v>
      </c>
      <c r="N140" s="390" t="str">
        <f>IFERROR(CONCATENATE(VLOOKUP((LEFT(H140,LEN(H140)-4)&amp;LEFT(M140,LEN(M140)-4)),'9- Matriz de Calor '!$D$18:$E$42,2,0)," - ",RIGHT(H140,1)*RIGHT(M140,1)),"")</f>
        <v>Alto  - 4</v>
      </c>
      <c r="O140" s="393">
        <f>RIGHT(H140,1)*RIGHT(M140,1)</f>
        <v>4</v>
      </c>
      <c r="Q140" s="378" t="s">
        <v>350</v>
      </c>
      <c r="R140" s="378"/>
      <c r="S140" s="378"/>
      <c r="T140" s="378"/>
      <c r="U140" s="378"/>
      <c r="V140" s="378"/>
    </row>
    <row r="141" spans="1:258" ht="39" customHeight="1">
      <c r="A141" s="452"/>
      <c r="B141" s="455"/>
      <c r="C141" s="455"/>
      <c r="D141" s="115" t="s">
        <v>386</v>
      </c>
      <c r="E141" s="388"/>
      <c r="F141" s="388"/>
      <c r="G141" s="380"/>
      <c r="H141" s="399"/>
      <c r="I141" s="105" t="s">
        <v>302</v>
      </c>
      <c r="J141" s="141" t="s">
        <v>379</v>
      </c>
      <c r="K141" s="105" t="str">
        <f>IFERROR(CONCATENATE(INDEX('8- Políticas de Administración '!$B$16:$F$53,MATCH('5- Identificación de Riesgos'!J141,'8- Políticas de Administración '!$C$16:$C$54,0),1)," - ",L141),"")</f>
        <v>Catastrófico - 5</v>
      </c>
      <c r="L141" s="136">
        <f>IFERROR(VLOOKUP(INDEX('8- Políticas de Administración '!$B$16:$F$63,MATCH('5- Identificación de Riesgos'!J141,'8- Políticas de Administración '!$C$16:$C$64,0),1),'8- Políticas de Administración '!$B$16:$F$64,5,FALSE),"")</f>
        <v>5</v>
      </c>
      <c r="M141" s="388"/>
      <c r="N141" s="391"/>
      <c r="O141" s="394"/>
      <c r="Q141" s="378"/>
      <c r="R141" s="378"/>
      <c r="S141" s="378"/>
      <c r="T141" s="378"/>
      <c r="U141" s="378"/>
      <c r="V141" s="378"/>
    </row>
    <row r="142" spans="1:258" ht="42.75" customHeight="1">
      <c r="A142" s="452"/>
      <c r="B142" s="455"/>
      <c r="C142" s="455"/>
      <c r="D142" s="115" t="s">
        <v>387</v>
      </c>
      <c r="E142" s="388"/>
      <c r="F142" s="388"/>
      <c r="G142" s="380"/>
      <c r="H142" s="399"/>
      <c r="I142" s="105" t="s">
        <v>296</v>
      </c>
      <c r="J142" s="141" t="s">
        <v>297</v>
      </c>
      <c r="K142" s="105" t="str">
        <f>IFERROR(CONCATENATE(INDEX('8- Políticas de Administración '!$B$16:$F$53,MATCH('5- Identificación de Riesgos'!J142,'8- Políticas de Administración '!$C$16:$C$54,0),1)," - ",L142),"")</f>
        <v>Moderado - 3</v>
      </c>
      <c r="L142" s="136">
        <f>IFERROR(VLOOKUP(INDEX('8- Políticas de Administración '!$B$16:$F$63,MATCH('5- Identificación de Riesgos'!J142,'8- Políticas de Administración '!$C$16:$C$64,0),1),'8- Políticas de Administración '!$B$16:$F$64,5,FALSE),"")</f>
        <v>3</v>
      </c>
      <c r="M142" s="388"/>
      <c r="N142" s="391"/>
      <c r="O142" s="394"/>
      <c r="Q142" s="378"/>
      <c r="R142" s="378"/>
      <c r="S142" s="378"/>
      <c r="T142" s="378"/>
      <c r="U142" s="378"/>
      <c r="V142" s="378"/>
    </row>
    <row r="143" spans="1:258" ht="51" customHeight="1">
      <c r="A143" s="452"/>
      <c r="B143" s="455"/>
      <c r="C143" s="455"/>
      <c r="D143" s="198" t="s">
        <v>393</v>
      </c>
      <c r="E143" s="388"/>
      <c r="F143" s="388"/>
      <c r="G143" s="380"/>
      <c r="H143" s="399"/>
      <c r="I143" s="105"/>
      <c r="J143" s="141"/>
      <c r="K143" s="105" t="str">
        <f>IFERROR(CONCATENATE(INDEX('8- Políticas de Administración '!$B$16:$F$53,MATCH('5- Identificación de Riesgos'!J143,'8- Políticas de Administración '!$C$16:$C$54,0),1)," - ",L143),"")</f>
        <v/>
      </c>
      <c r="L143" s="136" t="str">
        <f>IFERROR(VLOOKUP(INDEX('8- Políticas de Administración '!$B$16:$F$63,MATCH('5- Identificación de Riesgos'!J143,'8- Políticas de Administración '!$C$16:$C$64,0),1),'8- Políticas de Administración '!$B$16:$F$64,5,FALSE),"")</f>
        <v/>
      </c>
      <c r="M143" s="388"/>
      <c r="N143" s="391"/>
      <c r="O143" s="394"/>
      <c r="Q143" s="378"/>
      <c r="R143" s="378"/>
      <c r="S143" s="378"/>
      <c r="T143" s="378"/>
      <c r="U143" s="378"/>
      <c r="V143" s="378"/>
    </row>
    <row r="144" spans="1:258" ht="27" customHeight="1">
      <c r="A144" s="452"/>
      <c r="B144" s="455"/>
      <c r="C144" s="455"/>
      <c r="D144" s="198" t="s">
        <v>394</v>
      </c>
      <c r="E144" s="388"/>
      <c r="F144" s="388"/>
      <c r="G144" s="380"/>
      <c r="H144" s="399"/>
      <c r="I144" s="105"/>
      <c r="J144" s="141"/>
      <c r="K144" s="105" t="str">
        <f>IFERROR(CONCATENATE(INDEX('8- Políticas de Administración '!$B$16:$F$53,MATCH('5- Identificación de Riesgos'!J144,'8- Políticas de Administración '!$C$16:$C$54,0),1)," - ",L144),"")</f>
        <v/>
      </c>
      <c r="L144" s="136" t="str">
        <f>IFERROR(VLOOKUP(INDEX('8- Políticas de Administración '!$B$16:$F$63,MATCH('5- Identificación de Riesgos'!J144,'8- Políticas de Administración '!$C$16:$C$64,0),1),'8- Políticas de Administración '!$B$16:$F$64,5,FALSE),"")</f>
        <v/>
      </c>
      <c r="M144" s="388"/>
      <c r="N144" s="391"/>
      <c r="O144" s="394"/>
      <c r="Q144" s="378"/>
      <c r="R144" s="378"/>
      <c r="S144" s="378"/>
      <c r="T144" s="378"/>
      <c r="U144" s="378"/>
      <c r="V144" s="378"/>
    </row>
    <row r="145" spans="1:22" ht="45">
      <c r="A145" s="452"/>
      <c r="B145" s="455"/>
      <c r="C145" s="455"/>
      <c r="D145" s="198" t="s">
        <v>395</v>
      </c>
      <c r="E145" s="388"/>
      <c r="F145" s="388"/>
      <c r="G145" s="380"/>
      <c r="H145" s="399"/>
      <c r="I145" s="105"/>
      <c r="J145" s="141"/>
      <c r="K145" s="105" t="str">
        <f>IFERROR(CONCATENATE(INDEX('8- Políticas de Administración '!$B$16:$F$53,MATCH('5- Identificación de Riesgos'!J145,'8- Políticas de Administración '!$C$16:$C$54,0),1)," - ",L145),"")</f>
        <v/>
      </c>
      <c r="L145" s="136" t="str">
        <f>IFERROR(VLOOKUP(INDEX('8- Políticas de Administración '!$B$16:$F$63,MATCH('5- Identificación de Riesgos'!J145,'8- Políticas de Administración '!$C$16:$C$64,0),1),'8- Políticas de Administración '!$B$16:$F$64,5,FALSE),"")</f>
        <v/>
      </c>
      <c r="M145" s="388"/>
      <c r="N145" s="391"/>
      <c r="O145" s="394"/>
      <c r="Q145" s="378"/>
      <c r="R145" s="378"/>
      <c r="S145" s="378"/>
      <c r="T145" s="378"/>
      <c r="U145" s="378"/>
      <c r="V145" s="378"/>
    </row>
    <row r="146" spans="1:22" ht="45">
      <c r="A146" s="452"/>
      <c r="B146" s="455"/>
      <c r="C146" s="455"/>
      <c r="D146" s="198" t="s">
        <v>396</v>
      </c>
      <c r="E146" s="388"/>
      <c r="F146" s="388"/>
      <c r="G146" s="380"/>
      <c r="H146" s="399"/>
      <c r="I146" s="105"/>
      <c r="J146" s="141"/>
      <c r="K146" s="105" t="str">
        <f>IFERROR(CONCATENATE(INDEX('8- Políticas de Administración '!$B$16:$F$53,MATCH('5- Identificación de Riesgos'!J146,'8- Políticas de Administración '!$C$16:$C$54,0),1)," - ",L146),"")</f>
        <v/>
      </c>
      <c r="L146" s="136" t="str">
        <f>IFERROR(VLOOKUP(INDEX('8- Políticas de Administración '!$B$16:$F$63,MATCH('5- Identificación de Riesgos'!J146,'8- Políticas de Administración '!$C$16:$C$64,0),1),'8- Políticas de Administración '!$B$16:$F$64,5,FALSE),"")</f>
        <v/>
      </c>
      <c r="M146" s="388"/>
      <c r="N146" s="391"/>
      <c r="O146" s="394"/>
      <c r="Q146" s="378"/>
      <c r="R146" s="378"/>
      <c r="S146" s="378"/>
      <c r="T146" s="378"/>
      <c r="U146" s="378"/>
      <c r="V146" s="378"/>
    </row>
    <row r="147" spans="1:22">
      <c r="A147" s="452"/>
      <c r="B147" s="455"/>
      <c r="C147" s="455"/>
      <c r="D147" s="199"/>
      <c r="E147" s="388"/>
      <c r="F147" s="388"/>
      <c r="G147" s="380"/>
      <c r="H147" s="399"/>
      <c r="I147" s="105"/>
      <c r="J147" s="141"/>
      <c r="K147" s="105" t="str">
        <f>IFERROR(CONCATENATE(INDEX('8- Políticas de Administración '!$B$16:$F$53,MATCH('5- Identificación de Riesgos'!J147,'8- Políticas de Administración '!$C$16:$C$54,0),1)," - ",L147),"")</f>
        <v/>
      </c>
      <c r="L147" s="136" t="str">
        <f>IFERROR(VLOOKUP(INDEX('8- Políticas de Administración '!$B$16:$F$63,MATCH('5- Identificación de Riesgos'!J147,'8- Políticas de Administración '!$C$16:$C$64,0),1),'8- Políticas de Administración '!$B$16:$F$64,5,FALSE),"")</f>
        <v/>
      </c>
      <c r="M147" s="388"/>
      <c r="N147" s="391"/>
      <c r="O147" s="394"/>
      <c r="Q147" s="378"/>
      <c r="R147" s="378"/>
      <c r="S147" s="378"/>
      <c r="T147" s="378"/>
      <c r="U147" s="378"/>
      <c r="V147" s="378"/>
    </row>
    <row r="148" spans="1:22">
      <c r="A148" s="452"/>
      <c r="B148" s="455"/>
      <c r="C148" s="455"/>
      <c r="D148" s="118"/>
      <c r="E148" s="388"/>
      <c r="F148" s="388"/>
      <c r="G148" s="380"/>
      <c r="H148" s="399"/>
      <c r="I148" s="105"/>
      <c r="J148" s="141"/>
      <c r="K148" s="105" t="str">
        <f>IFERROR(CONCATENATE(INDEX('8- Políticas de Administración '!$B$16:$F$53,MATCH('5- Identificación de Riesgos'!J148,'8- Políticas de Administración '!$C$16:$C$54,0),1)," - ",L148),"")</f>
        <v/>
      </c>
      <c r="L148" s="136" t="str">
        <f>IFERROR(VLOOKUP(INDEX('8- Políticas de Administración '!$B$16:$F$63,MATCH('5- Identificación de Riesgos'!J148,'8- Políticas de Administración '!$C$16:$C$64,0),1),'8- Políticas de Administración '!$B$16:$F$64,5,FALSE),"")</f>
        <v/>
      </c>
      <c r="M148" s="388"/>
      <c r="N148" s="391"/>
      <c r="O148" s="394"/>
      <c r="Q148" s="378"/>
      <c r="R148" s="378"/>
      <c r="S148" s="378"/>
      <c r="T148" s="378"/>
      <c r="U148" s="378"/>
      <c r="V148" s="378"/>
    </row>
    <row r="149" spans="1:22" ht="15.75" thickBot="1">
      <c r="A149" s="453"/>
      <c r="B149" s="456"/>
      <c r="C149" s="456"/>
      <c r="D149" s="120"/>
      <c r="E149" s="389"/>
      <c r="F149" s="389"/>
      <c r="G149" s="381"/>
      <c r="H149" s="400"/>
      <c r="I149" s="106"/>
      <c r="J149" s="142"/>
      <c r="K149" s="106" t="str">
        <f>IFERROR(CONCATENATE(INDEX('8- Políticas de Administración '!$B$16:$F$53,MATCH('5- Identificación de Riesgos'!J149,'8- Políticas de Administración '!$C$16:$C$54,0),1)," - ",L149),"")</f>
        <v/>
      </c>
      <c r="L149" s="138" t="str">
        <f>IFERROR(VLOOKUP(INDEX('8- Políticas de Administración '!$B$16:$F$63,MATCH('5- Identificación de Riesgos'!J149,'8- Políticas de Administración '!$C$16:$C$64,0),1),'8- Políticas de Administración '!$B$16:$F$64,5,FALSE),"")</f>
        <v/>
      </c>
      <c r="M149" s="389"/>
      <c r="N149" s="392"/>
      <c r="O149" s="394"/>
      <c r="Q149" s="378"/>
      <c r="R149" s="378"/>
      <c r="S149" s="378"/>
      <c r="T149" s="378"/>
      <c r="U149" s="378"/>
      <c r="V149" s="378"/>
    </row>
    <row r="150" spans="1:22" ht="75" customHeight="1">
      <c r="A150" s="451">
        <v>15</v>
      </c>
      <c r="B150" s="454" t="s">
        <v>397</v>
      </c>
      <c r="C150" s="454" t="s">
        <v>398</v>
      </c>
      <c r="D150" s="117" t="s">
        <v>385</v>
      </c>
      <c r="E150" s="387">
        <v>365</v>
      </c>
      <c r="F150" s="387">
        <v>0</v>
      </c>
      <c r="G150" s="379">
        <f t="shared" ref="G150" si="13">F150/E150</f>
        <v>0</v>
      </c>
      <c r="H150" s="398" t="str">
        <f>CONCATENATE(IF(G150&lt;='8- Políticas de Administración '!$D$6,'8- Políticas de Administración '!$B$6,IF(G150&lt;='8- Políticas de Administración '!$D$7,'8- Políticas de Administración '!$B$7,IF(G150&lt;='8- Políticas de Administración '!$D$8,'8- Políticas de Administración '!$B$8,IF(G150&lt;='8- Políticas de Administración '!$D$9,'8- Políticas de Administración '!$B$9,IF(G150&lt;='8- Políticas de Administración '!$D$10,'8- Políticas de Administración '!$B$10,"Probabilidad no valida")))))," - ",VLOOKUP(IF(G150&lt;='8- Políticas de Administración '!$D$6,'8- Políticas de Administración '!$B$6,IF(G150&lt;='8- Políticas de Administración '!$D$7,'8- Políticas de Administración '!$B$7,IF(G150&lt;='8- Políticas de Administración '!$D$8,'8- Políticas de Administración '!$B$8,IF(G150&lt;='8- Políticas de Administración '!$D$9,'8- Políticas de Administración '!$B$9,IF(G150&lt;='8- Políticas de Administración '!$D$10,'8- Políticas de Administración '!$B$10,"Probabilidad no valida"))))),'8- Políticas de Administración '!$B$6:$F$10,5,FALSE))</f>
        <v>Muy Baja - 1</v>
      </c>
      <c r="I150" s="104" t="s">
        <v>302</v>
      </c>
      <c r="J150" s="121" t="s">
        <v>399</v>
      </c>
      <c r="K150" s="104" t="str">
        <f>IFERROR(CONCATENATE(INDEX('8- Políticas de Administración '!$B$16:$F$53,MATCH('5- Identificación de Riesgos'!J150,'8- Políticas de Administración '!$C$16:$C$54,0),1)," - ",L150),"")</f>
        <v>Menor - 2</v>
      </c>
      <c r="L150" s="137">
        <f>IFERROR(VLOOKUP(INDEX('8- Políticas de Administración '!$B$16:$F$63,MATCH('5- Identificación de Riesgos'!J150,'8- Políticas de Administración '!$C$16:$C$64,0),1),'8- Políticas de Administración '!$B$16:$F$64,5,FALSE),"")</f>
        <v>2</v>
      </c>
      <c r="M150" s="387" t="str">
        <f>IFERROR(CONCATENATE(INDEX('8- Políticas de Administración '!$B$16:$F$53,MATCH(ROUND(AVERAGE(L150:L159),0),'8- Políticas de Administración '!$F$16:$F$53,0),1)," - ",ROUND(AVERAGE(L150:L159),0)),"")</f>
        <v>Menor - 2</v>
      </c>
      <c r="N150" s="390" t="str">
        <f>IFERROR(CONCATENATE(VLOOKUP((LEFT(H150,LEN(H150)-4)&amp;LEFT(M150,LEN(M150)-4)),'9- Matriz de Calor '!$D$18:$E$42,2,0)," - ",RIGHT(H150,1)*RIGHT(M150,1)),"")</f>
        <v>Bajo - 2</v>
      </c>
      <c r="O150" s="393">
        <f>RIGHT(H150,1)*RIGHT(M150,1)</f>
        <v>2</v>
      </c>
      <c r="Q150" s="378" t="s">
        <v>350</v>
      </c>
      <c r="R150" s="378"/>
      <c r="S150" s="378"/>
      <c r="T150" s="378"/>
      <c r="U150" s="378"/>
      <c r="V150" s="378"/>
    </row>
    <row r="151" spans="1:22" ht="39" customHeight="1">
      <c r="A151" s="452"/>
      <c r="B151" s="455"/>
      <c r="C151" s="455"/>
      <c r="D151" s="115" t="s">
        <v>400</v>
      </c>
      <c r="E151" s="388"/>
      <c r="F151" s="388"/>
      <c r="G151" s="380"/>
      <c r="H151" s="399"/>
      <c r="I151" s="105" t="s">
        <v>326</v>
      </c>
      <c r="J151" s="141" t="s">
        <v>401</v>
      </c>
      <c r="K151" s="105" t="str">
        <f>IFERROR(CONCATENATE(INDEX('8- Políticas de Administración '!$B$16:$F$53,MATCH('5- Identificación de Riesgos'!J151,'8- Políticas de Administración '!$C$16:$C$54,0),1)," - ",L151),"")</f>
        <v>Leve - 1</v>
      </c>
      <c r="L151" s="136">
        <f>IFERROR(VLOOKUP(INDEX('8- Políticas de Administración '!$B$16:$F$63,MATCH('5- Identificación de Riesgos'!J151,'8- Políticas de Administración '!$C$16:$C$64,0),1),'8- Políticas de Administración '!$B$16:$F$64,5,FALSE),"")</f>
        <v>1</v>
      </c>
      <c r="M151" s="388"/>
      <c r="N151" s="391"/>
      <c r="O151" s="394"/>
      <c r="Q151" s="378"/>
      <c r="R151" s="378"/>
      <c r="S151" s="378"/>
      <c r="T151" s="378"/>
      <c r="U151" s="378"/>
      <c r="V151" s="378"/>
    </row>
    <row r="152" spans="1:22" ht="42.75" customHeight="1">
      <c r="A152" s="452"/>
      <c r="B152" s="455"/>
      <c r="C152" s="455"/>
      <c r="D152" s="115" t="s">
        <v>402</v>
      </c>
      <c r="E152" s="388"/>
      <c r="F152" s="388"/>
      <c r="G152" s="380"/>
      <c r="H152" s="399"/>
      <c r="I152" s="105"/>
      <c r="J152" s="141"/>
      <c r="K152" s="105" t="str">
        <f>IFERROR(CONCATENATE(INDEX('8- Políticas de Administración '!$B$16:$F$53,MATCH('5- Identificación de Riesgos'!J152,'8- Políticas de Administración '!$C$16:$C$54,0),1)," - ",L152),"")</f>
        <v/>
      </c>
      <c r="L152" s="136" t="str">
        <f>IFERROR(VLOOKUP(INDEX('8- Políticas de Administración '!$B$16:$F$63,MATCH('5- Identificación de Riesgos'!J152,'8- Políticas de Administración '!$C$16:$C$64,0),1),'8- Políticas de Administración '!$B$16:$F$64,5,FALSE),"")</f>
        <v/>
      </c>
      <c r="M152" s="388"/>
      <c r="N152" s="391"/>
      <c r="O152" s="394"/>
      <c r="Q152" s="378"/>
      <c r="R152" s="378"/>
      <c r="S152" s="378"/>
      <c r="T152" s="378"/>
      <c r="U152" s="378"/>
      <c r="V152" s="378"/>
    </row>
    <row r="153" spans="1:22" ht="51" customHeight="1">
      <c r="A153" s="452"/>
      <c r="B153" s="455"/>
      <c r="C153" s="455"/>
      <c r="D153" s="115" t="s">
        <v>403</v>
      </c>
      <c r="E153" s="388"/>
      <c r="F153" s="388"/>
      <c r="G153" s="380"/>
      <c r="H153" s="399"/>
      <c r="I153" s="105"/>
      <c r="J153" s="141"/>
      <c r="K153" s="105" t="str">
        <f>IFERROR(CONCATENATE(INDEX('8- Políticas de Administración '!$B$16:$F$53,MATCH('5- Identificación de Riesgos'!J153,'8- Políticas de Administración '!$C$16:$C$54,0),1)," - ",L153),"")</f>
        <v/>
      </c>
      <c r="L153" s="136" t="str">
        <f>IFERROR(VLOOKUP(INDEX('8- Políticas de Administración '!$B$16:$F$63,MATCH('5- Identificación de Riesgos'!J153,'8- Políticas de Administración '!$C$16:$C$64,0),1),'8- Políticas de Administración '!$B$16:$F$64,5,FALSE),"")</f>
        <v/>
      </c>
      <c r="M153" s="388"/>
      <c r="N153" s="391"/>
      <c r="O153" s="394"/>
      <c r="Q153" s="378"/>
      <c r="R153" s="378"/>
      <c r="S153" s="378"/>
      <c r="T153" s="378"/>
      <c r="U153" s="378"/>
      <c r="V153" s="378"/>
    </row>
    <row r="154" spans="1:22" ht="27" customHeight="1">
      <c r="A154" s="452"/>
      <c r="B154" s="455"/>
      <c r="C154" s="455"/>
      <c r="D154" s="200"/>
      <c r="E154" s="388"/>
      <c r="F154" s="388"/>
      <c r="G154" s="380"/>
      <c r="H154" s="399"/>
      <c r="I154" s="105"/>
      <c r="J154" s="141"/>
      <c r="K154" s="105" t="str">
        <f>IFERROR(CONCATENATE(INDEX('8- Políticas de Administración '!$B$16:$F$53,MATCH('5- Identificación de Riesgos'!J154,'8- Políticas de Administración '!$C$16:$C$54,0),1)," - ",L154),"")</f>
        <v/>
      </c>
      <c r="L154" s="136" t="str">
        <f>IFERROR(VLOOKUP(INDEX('8- Políticas de Administración '!$B$16:$F$63,MATCH('5- Identificación de Riesgos'!J154,'8- Políticas de Administración '!$C$16:$C$64,0),1),'8- Políticas de Administración '!$B$16:$F$64,5,FALSE),"")</f>
        <v/>
      </c>
      <c r="M154" s="388"/>
      <c r="N154" s="391"/>
      <c r="O154" s="394"/>
      <c r="Q154" s="378"/>
      <c r="R154" s="378"/>
      <c r="S154" s="378"/>
      <c r="T154" s="378"/>
      <c r="U154" s="378"/>
      <c r="V154" s="378"/>
    </row>
    <row r="155" spans="1:22">
      <c r="A155" s="452"/>
      <c r="B155" s="455"/>
      <c r="C155" s="455"/>
      <c r="D155" s="119"/>
      <c r="E155" s="388"/>
      <c r="F155" s="388"/>
      <c r="G155" s="380"/>
      <c r="H155" s="399"/>
      <c r="I155" s="105"/>
      <c r="J155" s="141"/>
      <c r="K155" s="105" t="str">
        <f>IFERROR(CONCATENATE(INDEX('8- Políticas de Administración '!$B$16:$F$53,MATCH('5- Identificación de Riesgos'!J155,'8- Políticas de Administración '!$C$16:$C$54,0),1)," - ",L155),"")</f>
        <v/>
      </c>
      <c r="L155" s="136" t="str">
        <f>IFERROR(VLOOKUP(INDEX('8- Políticas de Administración '!$B$16:$F$63,MATCH('5- Identificación de Riesgos'!J155,'8- Políticas de Administración '!$C$16:$C$64,0),1),'8- Políticas de Administración '!$B$16:$F$64,5,FALSE),"")</f>
        <v/>
      </c>
      <c r="M155" s="388"/>
      <c r="N155" s="391"/>
      <c r="O155" s="394"/>
      <c r="Q155" s="378"/>
      <c r="R155" s="378"/>
      <c r="S155" s="378"/>
      <c r="T155" s="378"/>
      <c r="U155" s="378"/>
      <c r="V155" s="378"/>
    </row>
    <row r="156" spans="1:22">
      <c r="A156" s="452"/>
      <c r="B156" s="455"/>
      <c r="C156" s="455"/>
      <c r="D156" s="119"/>
      <c r="E156" s="388"/>
      <c r="F156" s="388"/>
      <c r="G156" s="380"/>
      <c r="H156" s="399"/>
      <c r="I156" s="105"/>
      <c r="J156" s="141"/>
      <c r="K156" s="105" t="str">
        <f>IFERROR(CONCATENATE(INDEX('8- Políticas de Administración '!$B$16:$F$53,MATCH('5- Identificación de Riesgos'!J156,'8- Políticas de Administración '!$C$16:$C$54,0),1)," - ",L156),"")</f>
        <v/>
      </c>
      <c r="L156" s="136" t="str">
        <f>IFERROR(VLOOKUP(INDEX('8- Políticas de Administración '!$B$16:$F$63,MATCH('5- Identificación de Riesgos'!J156,'8- Políticas de Administración '!$C$16:$C$64,0),1),'8- Políticas de Administración '!$B$16:$F$64,5,FALSE),"")</f>
        <v/>
      </c>
      <c r="M156" s="388"/>
      <c r="N156" s="391"/>
      <c r="O156" s="394"/>
      <c r="Q156" s="378"/>
      <c r="R156" s="378"/>
      <c r="S156" s="378"/>
      <c r="T156" s="378"/>
      <c r="U156" s="378"/>
      <c r="V156" s="378"/>
    </row>
    <row r="157" spans="1:22">
      <c r="A157" s="452"/>
      <c r="B157" s="455"/>
      <c r="C157" s="455"/>
      <c r="D157" s="118"/>
      <c r="E157" s="388"/>
      <c r="F157" s="388"/>
      <c r="G157" s="380"/>
      <c r="H157" s="399"/>
      <c r="I157" s="105"/>
      <c r="J157" s="141"/>
      <c r="K157" s="105" t="str">
        <f>IFERROR(CONCATENATE(INDEX('8- Políticas de Administración '!$B$16:$F$53,MATCH('5- Identificación de Riesgos'!J157,'8- Políticas de Administración '!$C$16:$C$54,0),1)," - ",L157),"")</f>
        <v/>
      </c>
      <c r="L157" s="136" t="str">
        <f>IFERROR(VLOOKUP(INDEX('8- Políticas de Administración '!$B$16:$F$63,MATCH('5- Identificación de Riesgos'!J157,'8- Políticas de Administración '!$C$16:$C$64,0),1),'8- Políticas de Administración '!$B$16:$F$64,5,FALSE),"")</f>
        <v/>
      </c>
      <c r="M157" s="388"/>
      <c r="N157" s="391"/>
      <c r="O157" s="394"/>
      <c r="Q157" s="378"/>
      <c r="R157" s="378"/>
      <c r="S157" s="378"/>
      <c r="T157" s="378"/>
      <c r="U157" s="378"/>
      <c r="V157" s="378"/>
    </row>
    <row r="158" spans="1:22">
      <c r="A158" s="452"/>
      <c r="B158" s="455"/>
      <c r="C158" s="455"/>
      <c r="D158" s="118"/>
      <c r="E158" s="388"/>
      <c r="F158" s="388"/>
      <c r="G158" s="380"/>
      <c r="H158" s="399"/>
      <c r="I158" s="105"/>
      <c r="J158" s="141"/>
      <c r="K158" s="105" t="str">
        <f>IFERROR(CONCATENATE(INDEX('8- Políticas de Administración '!$B$16:$F$53,MATCH('5- Identificación de Riesgos'!J158,'8- Políticas de Administración '!$C$16:$C$54,0),1)," - ",L158),"")</f>
        <v/>
      </c>
      <c r="L158" s="136" t="str">
        <f>IFERROR(VLOOKUP(INDEX('8- Políticas de Administración '!$B$16:$F$63,MATCH('5- Identificación de Riesgos'!J158,'8- Políticas de Administración '!$C$16:$C$64,0),1),'8- Políticas de Administración '!$B$16:$F$64,5,FALSE),"")</f>
        <v/>
      </c>
      <c r="M158" s="388"/>
      <c r="N158" s="391"/>
      <c r="O158" s="394"/>
      <c r="Q158" s="378"/>
      <c r="R158" s="378"/>
      <c r="S158" s="378"/>
      <c r="T158" s="378"/>
      <c r="U158" s="378"/>
      <c r="V158" s="378"/>
    </row>
    <row r="159" spans="1:22" ht="15.75" thickBot="1">
      <c r="A159" s="453"/>
      <c r="B159" s="456"/>
      <c r="C159" s="456"/>
      <c r="D159" s="120"/>
      <c r="E159" s="389"/>
      <c r="F159" s="389"/>
      <c r="G159" s="381"/>
      <c r="H159" s="400"/>
      <c r="I159" s="106"/>
      <c r="J159" s="142"/>
      <c r="K159" s="106" t="str">
        <f>IFERROR(CONCATENATE(INDEX('8- Políticas de Administración '!$B$16:$F$53,MATCH('5- Identificación de Riesgos'!J159,'8- Políticas de Administración '!$C$16:$C$54,0),1)," - ",L159),"")</f>
        <v/>
      </c>
      <c r="L159" s="138" t="str">
        <f>IFERROR(VLOOKUP(INDEX('8- Políticas de Administración '!$B$16:$F$63,MATCH('5- Identificación de Riesgos'!J159,'8- Políticas de Administración '!$C$16:$C$64,0),1),'8- Políticas de Administración '!$B$16:$F$64,5,FALSE),"")</f>
        <v/>
      </c>
      <c r="M159" s="389"/>
      <c r="N159" s="392"/>
      <c r="O159" s="394"/>
      <c r="Q159" s="378"/>
      <c r="R159" s="378"/>
      <c r="S159" s="378"/>
      <c r="T159" s="378"/>
      <c r="U159" s="378"/>
      <c r="V159" s="378"/>
    </row>
  </sheetData>
  <mergeCells count="180">
    <mergeCell ref="C1:N3"/>
    <mergeCell ref="O140:O149"/>
    <mergeCell ref="Q140:V149"/>
    <mergeCell ref="A150:A159"/>
    <mergeCell ref="B150:B159"/>
    <mergeCell ref="C150:C159"/>
    <mergeCell ref="E150:E159"/>
    <mergeCell ref="F150:F159"/>
    <mergeCell ref="G150:G159"/>
    <mergeCell ref="H150:H159"/>
    <mergeCell ref="M150:M159"/>
    <mergeCell ref="N150:N159"/>
    <mergeCell ref="O150:O159"/>
    <mergeCell ref="Q150:V159"/>
    <mergeCell ref="A140:A149"/>
    <mergeCell ref="B140:B149"/>
    <mergeCell ref="C140:C149"/>
    <mergeCell ref="E140:E149"/>
    <mergeCell ref="F140:F149"/>
    <mergeCell ref="G140:G149"/>
    <mergeCell ref="H140:H149"/>
    <mergeCell ref="M140:M149"/>
    <mergeCell ref="N140:N149"/>
    <mergeCell ref="Q70:V79"/>
    <mergeCell ref="A130:A139"/>
    <mergeCell ref="B130:B139"/>
    <mergeCell ref="C130:C139"/>
    <mergeCell ref="E130:E139"/>
    <mergeCell ref="F130:F139"/>
    <mergeCell ref="G130:G139"/>
    <mergeCell ref="H130:H139"/>
    <mergeCell ref="M130:M139"/>
    <mergeCell ref="N130:N139"/>
    <mergeCell ref="O130:O139"/>
    <mergeCell ref="Q130:V139"/>
    <mergeCell ref="A80:A89"/>
    <mergeCell ref="B80:B89"/>
    <mergeCell ref="C80:C89"/>
    <mergeCell ref="E80:E89"/>
    <mergeCell ref="F80:F89"/>
    <mergeCell ref="G80:G89"/>
    <mergeCell ref="H80:H89"/>
    <mergeCell ref="Q80:V89"/>
    <mergeCell ref="Q90:V99"/>
    <mergeCell ref="A100:A109"/>
    <mergeCell ref="E100:E109"/>
    <mergeCell ref="F100:F109"/>
    <mergeCell ref="N80:N89"/>
    <mergeCell ref="H90:H99"/>
    <mergeCell ref="M90:M99"/>
    <mergeCell ref="N90:N99"/>
    <mergeCell ref="O90:O99"/>
    <mergeCell ref="B100:B109"/>
    <mergeCell ref="Q110:V119"/>
    <mergeCell ref="G110:G119"/>
    <mergeCell ref="H110:H119"/>
    <mergeCell ref="M110:M119"/>
    <mergeCell ref="A70:A79"/>
    <mergeCell ref="B70:B79"/>
    <mergeCell ref="C70:C79"/>
    <mergeCell ref="E70:E79"/>
    <mergeCell ref="F70:F79"/>
    <mergeCell ref="G70:G79"/>
    <mergeCell ref="H70:H79"/>
    <mergeCell ref="A60:A69"/>
    <mergeCell ref="F60:F69"/>
    <mergeCell ref="B60:B69"/>
    <mergeCell ref="C60:C69"/>
    <mergeCell ref="E60:E69"/>
    <mergeCell ref="G60:G69"/>
    <mergeCell ref="H60:H69"/>
    <mergeCell ref="C30:C39"/>
    <mergeCell ref="F30:F39"/>
    <mergeCell ref="G30:G39"/>
    <mergeCell ref="H30:H39"/>
    <mergeCell ref="B40:B49"/>
    <mergeCell ref="H40:H49"/>
    <mergeCell ref="F50:F59"/>
    <mergeCell ref="A40:A49"/>
    <mergeCell ref="B30:B39"/>
    <mergeCell ref="A4:C4"/>
    <mergeCell ref="A8:A9"/>
    <mergeCell ref="B8:B9"/>
    <mergeCell ref="E8:E9"/>
    <mergeCell ref="D4:N4"/>
    <mergeCell ref="B20:B29"/>
    <mergeCell ref="E40:E49"/>
    <mergeCell ref="F40:F49"/>
    <mergeCell ref="E30:E39"/>
    <mergeCell ref="G40:G49"/>
    <mergeCell ref="A10:A19"/>
    <mergeCell ref="C10:C19"/>
    <mergeCell ref="B10:B19"/>
    <mergeCell ref="F20:F29"/>
    <mergeCell ref="C40:C49"/>
    <mergeCell ref="E20:E29"/>
    <mergeCell ref="G20:G29"/>
    <mergeCell ref="C20:C29"/>
    <mergeCell ref="G50:G59"/>
    <mergeCell ref="H50:H59"/>
    <mergeCell ref="M50:M59"/>
    <mergeCell ref="E10:E19"/>
    <mergeCell ref="F10:F19"/>
    <mergeCell ref="G10:G19"/>
    <mergeCell ref="H10:H19"/>
    <mergeCell ref="A20:A29"/>
    <mergeCell ref="A30:A39"/>
    <mergeCell ref="F8:F9"/>
    <mergeCell ref="A5:C5"/>
    <mergeCell ref="D6:N6"/>
    <mergeCell ref="I8:I9"/>
    <mergeCell ref="G8:G9"/>
    <mergeCell ref="D5:N5"/>
    <mergeCell ref="A6:C6"/>
    <mergeCell ref="H8:H9"/>
    <mergeCell ref="E7:H7"/>
    <mergeCell ref="D7:D9"/>
    <mergeCell ref="L8:L9"/>
    <mergeCell ref="H20:H29"/>
    <mergeCell ref="O8:O9"/>
    <mergeCell ref="N8:N9"/>
    <mergeCell ref="N7:O7"/>
    <mergeCell ref="K8:K9"/>
    <mergeCell ref="M8:M9"/>
    <mergeCell ref="I7:M7"/>
    <mergeCell ref="N50:N59"/>
    <mergeCell ref="O10:O19"/>
    <mergeCell ref="O20:O29"/>
    <mergeCell ref="N10:N19"/>
    <mergeCell ref="M20:M29"/>
    <mergeCell ref="N20:N29"/>
    <mergeCell ref="M10:M19"/>
    <mergeCell ref="A90:A99"/>
    <mergeCell ref="E90:E99"/>
    <mergeCell ref="F90:F99"/>
    <mergeCell ref="B90:B99"/>
    <mergeCell ref="C90:C99"/>
    <mergeCell ref="O40:O49"/>
    <mergeCell ref="O30:O39"/>
    <mergeCell ref="M40:M49"/>
    <mergeCell ref="N40:N49"/>
    <mergeCell ref="N30:N39"/>
    <mergeCell ref="M80:M89"/>
    <mergeCell ref="O50:O59"/>
    <mergeCell ref="O80:O89"/>
    <mergeCell ref="O60:O69"/>
    <mergeCell ref="N60:N69"/>
    <mergeCell ref="M70:M79"/>
    <mergeCell ref="N70:N79"/>
    <mergeCell ref="O70:O79"/>
    <mergeCell ref="M60:M69"/>
    <mergeCell ref="M30:M39"/>
    <mergeCell ref="A50:A59"/>
    <mergeCell ref="B50:B59"/>
    <mergeCell ref="C50:C59"/>
    <mergeCell ref="E50:E59"/>
    <mergeCell ref="Q100:V109"/>
    <mergeCell ref="G90:G99"/>
    <mergeCell ref="O120:O129"/>
    <mergeCell ref="A120:A129"/>
    <mergeCell ref="B120:B129"/>
    <mergeCell ref="C120:C129"/>
    <mergeCell ref="E120:E129"/>
    <mergeCell ref="F120:F129"/>
    <mergeCell ref="G120:G129"/>
    <mergeCell ref="H120:H129"/>
    <mergeCell ref="M120:M129"/>
    <mergeCell ref="N120:N129"/>
    <mergeCell ref="N110:N119"/>
    <mergeCell ref="O110:O119"/>
    <mergeCell ref="A110:A119"/>
    <mergeCell ref="E110:E119"/>
    <mergeCell ref="F110:F119"/>
    <mergeCell ref="B110:B119"/>
    <mergeCell ref="C110:C119"/>
    <mergeCell ref="G100:G109"/>
    <mergeCell ref="H100:H109"/>
    <mergeCell ref="M100:M109"/>
    <mergeCell ref="N100:N109"/>
    <mergeCell ref="O100:O109"/>
  </mergeCells>
  <conditionalFormatting sqref="D10:D14">
    <cfRule type="containsText" dxfId="800" priority="571" operator="containsText" text="3- Moderado">
      <formula>NOT(ISERROR(SEARCH("3- Moderado",D10)))</formula>
    </cfRule>
    <cfRule type="containsText" dxfId="799" priority="572" operator="containsText" text="6- Moderado">
      <formula>NOT(ISERROR(SEARCH("6- Moderado",D10)))</formula>
    </cfRule>
    <cfRule type="containsText" dxfId="798" priority="573" operator="containsText" text="4- Moderado">
      <formula>NOT(ISERROR(SEARCH("4- Moderado",D10)))</formula>
    </cfRule>
    <cfRule type="containsText" dxfId="797" priority="574" operator="containsText" text="3- Bajo">
      <formula>NOT(ISERROR(SEARCH("3- Bajo",D10)))</formula>
    </cfRule>
    <cfRule type="containsText" dxfId="796" priority="575" operator="containsText" text="4- Bajo">
      <formula>NOT(ISERROR(SEARCH("4- Bajo",D10)))</formula>
    </cfRule>
    <cfRule type="containsText" dxfId="795" priority="576" operator="containsText" text="1- Bajo">
      <formula>NOT(ISERROR(SEARCH("1- Bajo",D10)))</formula>
    </cfRule>
  </conditionalFormatting>
  <conditionalFormatting sqref="D20:D24">
    <cfRule type="containsText" dxfId="794" priority="553" operator="containsText" text="3- Moderado">
      <formula>NOT(ISERROR(SEARCH("3- Moderado",D20)))</formula>
    </cfRule>
    <cfRule type="containsText" dxfId="793" priority="554" operator="containsText" text="6- Moderado">
      <formula>NOT(ISERROR(SEARCH("6- Moderado",D20)))</formula>
    </cfRule>
    <cfRule type="containsText" dxfId="792" priority="555" operator="containsText" text="4- Moderado">
      <formula>NOT(ISERROR(SEARCH("4- Moderado",D20)))</formula>
    </cfRule>
    <cfRule type="containsText" dxfId="791" priority="556" operator="containsText" text="3- Bajo">
      <formula>NOT(ISERROR(SEARCH("3- Bajo",D20)))</formula>
    </cfRule>
    <cfRule type="containsText" dxfId="790" priority="557" operator="containsText" text="4- Bajo">
      <formula>NOT(ISERROR(SEARCH("4- Bajo",D20)))</formula>
    </cfRule>
    <cfRule type="containsText" dxfId="789" priority="558" operator="containsText" text="1- Bajo">
      <formula>NOT(ISERROR(SEARCH("1- Bajo",D20)))</formula>
    </cfRule>
  </conditionalFormatting>
  <conditionalFormatting sqref="D30 D33">
    <cfRule type="containsText" dxfId="788" priority="547" operator="containsText" text="3- Moderado">
      <formula>NOT(ISERROR(SEARCH("3- Moderado",D30)))</formula>
    </cfRule>
    <cfRule type="containsText" dxfId="787" priority="548" operator="containsText" text="6- Moderado">
      <formula>NOT(ISERROR(SEARCH("6- Moderado",D30)))</formula>
    </cfRule>
    <cfRule type="containsText" dxfId="786" priority="549" operator="containsText" text="4- Moderado">
      <formula>NOT(ISERROR(SEARCH("4- Moderado",D30)))</formula>
    </cfRule>
    <cfRule type="containsText" dxfId="785" priority="550" operator="containsText" text="3- Bajo">
      <formula>NOT(ISERROR(SEARCH("3- Bajo",D30)))</formula>
    </cfRule>
    <cfRule type="containsText" dxfId="784" priority="551" operator="containsText" text="4- Bajo">
      <formula>NOT(ISERROR(SEARCH("4- Bajo",D30)))</formula>
    </cfRule>
    <cfRule type="containsText" dxfId="783" priority="552" operator="containsText" text="1- Bajo">
      <formula>NOT(ISERROR(SEARCH("1- Bajo",D30)))</formula>
    </cfRule>
  </conditionalFormatting>
  <conditionalFormatting sqref="D54">
    <cfRule type="containsText" dxfId="782" priority="523" operator="containsText" text="3- Moderado">
      <formula>NOT(ISERROR(SEARCH("3- Moderado",D54)))</formula>
    </cfRule>
    <cfRule type="containsText" dxfId="781" priority="524" operator="containsText" text="6- Moderado">
      <formula>NOT(ISERROR(SEARCH("6- Moderado",D54)))</formula>
    </cfRule>
    <cfRule type="containsText" dxfId="780" priority="525" operator="containsText" text="4- Moderado">
      <formula>NOT(ISERROR(SEARCH("4- Moderado",D54)))</formula>
    </cfRule>
    <cfRule type="containsText" dxfId="779" priority="526" operator="containsText" text="3- Bajo">
      <formula>NOT(ISERROR(SEARCH("3- Bajo",D54)))</formula>
    </cfRule>
    <cfRule type="containsText" dxfId="778" priority="527" operator="containsText" text="4- Bajo">
      <formula>NOT(ISERROR(SEARCH("4- Bajo",D54)))</formula>
    </cfRule>
    <cfRule type="containsText" dxfId="777" priority="528" operator="containsText" text="1- Bajo">
      <formula>NOT(ISERROR(SEARCH("1- Bajo",D54)))</formula>
    </cfRule>
  </conditionalFormatting>
  <conditionalFormatting sqref="D32">
    <cfRule type="containsText" dxfId="776" priority="493" operator="containsText" text="3- Moderado">
      <formula>NOT(ISERROR(SEARCH("3- Moderado",D32)))</formula>
    </cfRule>
    <cfRule type="containsText" dxfId="775" priority="494" operator="containsText" text="6- Moderado">
      <formula>NOT(ISERROR(SEARCH("6- Moderado",D32)))</formula>
    </cfRule>
    <cfRule type="containsText" dxfId="774" priority="495" operator="containsText" text="4- Moderado">
      <formula>NOT(ISERROR(SEARCH("4- Moderado",D32)))</formula>
    </cfRule>
    <cfRule type="containsText" dxfId="773" priority="496" operator="containsText" text="3- Bajo">
      <formula>NOT(ISERROR(SEARCH("3- Bajo",D32)))</formula>
    </cfRule>
    <cfRule type="containsText" dxfId="772" priority="497" operator="containsText" text="4- Bajo">
      <formula>NOT(ISERROR(SEARCH("4- Bajo",D32)))</formula>
    </cfRule>
    <cfRule type="containsText" dxfId="771" priority="498" operator="containsText" text="1- Bajo">
      <formula>NOT(ISERROR(SEARCH("1- Bajo",D32)))</formula>
    </cfRule>
  </conditionalFormatting>
  <conditionalFormatting sqref="H10 H20">
    <cfRule type="containsText" dxfId="770" priority="1242" operator="containsText" text="Muy Baja">
      <formula>NOT(ISERROR(SEARCH("Muy Baja",H10)))</formula>
    </cfRule>
    <cfRule type="containsText" dxfId="769" priority="1243" operator="containsText" text="Baja">
      <formula>NOT(ISERROR(SEARCH("Baja",H10)))</formula>
    </cfRule>
    <cfRule type="containsText" dxfId="768" priority="1244" operator="containsText" text="Muy Alta">
      <formula>NOT(ISERROR(SEARCH("Muy Alta",H10)))</formula>
    </cfRule>
    <cfRule type="containsText" dxfId="767" priority="1246" operator="containsText" text="Alta">
      <formula>NOT(ISERROR(SEARCH("Alta",H10)))</formula>
    </cfRule>
    <cfRule type="containsText" dxfId="766" priority="1247" operator="containsText" text="Media">
      <formula>NOT(ISERROR(SEARCH("Media",H10)))</formula>
    </cfRule>
    <cfRule type="containsText" dxfId="765" priority="1248" operator="containsText" text="Media">
      <formula>NOT(ISERROR(SEARCH("Media",H10)))</formula>
    </cfRule>
    <cfRule type="containsText" dxfId="764" priority="1249" operator="containsText" text="Media">
      <formula>NOT(ISERROR(SEARCH("Media",H10)))</formula>
    </cfRule>
    <cfRule type="containsText" dxfId="763" priority="1250" operator="containsText" text="Muy Baja">
      <formula>NOT(ISERROR(SEARCH("Muy Baja",H10)))</formula>
    </cfRule>
    <cfRule type="containsText" dxfId="762" priority="1251" operator="containsText" text="Baja">
      <formula>NOT(ISERROR(SEARCH("Baja",H10)))</formula>
    </cfRule>
    <cfRule type="containsText" dxfId="761" priority="1252" operator="containsText" text="Muy Baja">
      <formula>NOT(ISERROR(SEARCH("Muy Baja",H10)))</formula>
    </cfRule>
    <cfRule type="containsText" dxfId="760" priority="1253" operator="containsText" text="Muy Baja">
      <formula>NOT(ISERROR(SEARCH("Muy Baja",H10)))</formula>
    </cfRule>
    <cfRule type="containsText" dxfId="759" priority="1254" operator="containsText" text="Muy Baja">
      <formula>NOT(ISERROR(SEARCH("Muy Baja",H10)))</formula>
    </cfRule>
    <cfRule type="containsText" dxfId="758" priority="1255" operator="containsText" text="Muy Baja'Tabla probabilidad'!">
      <formula>NOT(ISERROR(SEARCH("Muy Baja'Tabla probabilidad'!",H10)))</formula>
    </cfRule>
    <cfRule type="containsText" dxfId="757" priority="1256" operator="containsText" text="Muy bajo">
      <formula>NOT(ISERROR(SEARCH("Muy bajo",H10)))</formula>
    </cfRule>
    <cfRule type="containsText" dxfId="756" priority="1257" operator="containsText" text="Alta">
      <formula>NOT(ISERROR(SEARCH("Alta",H10)))</formula>
    </cfRule>
    <cfRule type="containsText" dxfId="755" priority="1258" operator="containsText" text="Media">
      <formula>NOT(ISERROR(SEARCH("Media",H10)))</formula>
    </cfRule>
    <cfRule type="containsText" dxfId="754" priority="1259" operator="containsText" text="Baja">
      <formula>NOT(ISERROR(SEARCH("Baja",H10)))</formula>
    </cfRule>
    <cfRule type="containsText" dxfId="753" priority="1260" operator="containsText" text="Muy baja">
      <formula>NOT(ISERROR(SEARCH("Muy baja",H10)))</formula>
    </cfRule>
    <cfRule type="cellIs" dxfId="752" priority="1263" operator="between">
      <formula>1</formula>
      <formula>2</formula>
    </cfRule>
    <cfRule type="cellIs" dxfId="751" priority="1264" operator="between">
      <formula>0</formula>
      <formula>2</formula>
    </cfRule>
  </conditionalFormatting>
  <conditionalFormatting sqref="H30 H40">
    <cfRule type="containsText" dxfId="750" priority="956" operator="containsText" text="Muy Baja">
      <formula>NOT(ISERROR(SEARCH("Muy Baja",H30)))</formula>
    </cfRule>
    <cfRule type="containsText" dxfId="749" priority="957" operator="containsText" text="Baja">
      <formula>NOT(ISERROR(SEARCH("Baja",H30)))</formula>
    </cfRule>
    <cfRule type="containsText" dxfId="748" priority="958" operator="containsText" text="Muy Alta">
      <formula>NOT(ISERROR(SEARCH("Muy Alta",H30)))</formula>
    </cfRule>
    <cfRule type="containsText" dxfId="747" priority="960" operator="containsText" text="Alta">
      <formula>NOT(ISERROR(SEARCH("Alta",H30)))</formula>
    </cfRule>
    <cfRule type="containsText" dxfId="746" priority="961" operator="containsText" text="Media">
      <formula>NOT(ISERROR(SEARCH("Media",H30)))</formula>
    </cfRule>
    <cfRule type="containsText" dxfId="745" priority="962" operator="containsText" text="Media">
      <formula>NOT(ISERROR(SEARCH("Media",H30)))</formula>
    </cfRule>
    <cfRule type="containsText" dxfId="744" priority="963" operator="containsText" text="Media">
      <formula>NOT(ISERROR(SEARCH("Media",H30)))</formula>
    </cfRule>
    <cfRule type="containsText" dxfId="743" priority="964" operator="containsText" text="Muy Baja">
      <formula>NOT(ISERROR(SEARCH("Muy Baja",H30)))</formula>
    </cfRule>
    <cfRule type="containsText" dxfId="742" priority="965" operator="containsText" text="Baja">
      <formula>NOT(ISERROR(SEARCH("Baja",H30)))</formula>
    </cfRule>
    <cfRule type="containsText" dxfId="741" priority="966" operator="containsText" text="Muy Baja">
      <formula>NOT(ISERROR(SEARCH("Muy Baja",H30)))</formula>
    </cfRule>
    <cfRule type="containsText" dxfId="740" priority="967" operator="containsText" text="Muy Baja">
      <formula>NOT(ISERROR(SEARCH("Muy Baja",H30)))</formula>
    </cfRule>
    <cfRule type="containsText" dxfId="739" priority="968" operator="containsText" text="Muy Baja">
      <formula>NOT(ISERROR(SEARCH("Muy Baja",H30)))</formula>
    </cfRule>
    <cfRule type="containsText" dxfId="738" priority="969" operator="containsText" text="Muy Baja'Tabla probabilidad'!">
      <formula>NOT(ISERROR(SEARCH("Muy Baja'Tabla probabilidad'!",H30)))</formula>
    </cfRule>
    <cfRule type="containsText" dxfId="737" priority="970" operator="containsText" text="Muy bajo">
      <formula>NOT(ISERROR(SEARCH("Muy bajo",H30)))</formula>
    </cfRule>
    <cfRule type="containsText" dxfId="736" priority="971" operator="containsText" text="Alta">
      <formula>NOT(ISERROR(SEARCH("Alta",H30)))</formula>
    </cfRule>
    <cfRule type="containsText" dxfId="735" priority="972" operator="containsText" text="Media">
      <formula>NOT(ISERROR(SEARCH("Media",H30)))</formula>
    </cfRule>
    <cfRule type="containsText" dxfId="734" priority="973" operator="containsText" text="Baja">
      <formula>NOT(ISERROR(SEARCH("Baja",H30)))</formula>
    </cfRule>
    <cfRule type="containsText" dxfId="733" priority="974" operator="containsText" text="Muy baja">
      <formula>NOT(ISERROR(SEARCH("Muy baja",H30)))</formula>
    </cfRule>
    <cfRule type="cellIs" dxfId="732" priority="977" operator="between">
      <formula>1</formula>
      <formula>2</formula>
    </cfRule>
    <cfRule type="cellIs" dxfId="731" priority="978" operator="between">
      <formula>0</formula>
      <formula>2</formula>
    </cfRule>
  </conditionalFormatting>
  <conditionalFormatting sqref="H50">
    <cfRule type="containsText" dxfId="730" priority="635" operator="containsText" text="Muy Baja">
      <formula>NOT(ISERROR(SEARCH("Muy Baja",H50)))</formula>
    </cfRule>
    <cfRule type="containsText" dxfId="729" priority="636" operator="containsText" text="Baja">
      <formula>NOT(ISERROR(SEARCH("Baja",H50)))</formula>
    </cfRule>
    <cfRule type="containsText" dxfId="728" priority="637" operator="containsText" text="Muy Alta">
      <formula>NOT(ISERROR(SEARCH("Muy Alta",H50)))</formula>
    </cfRule>
    <cfRule type="containsText" dxfId="727" priority="639" operator="containsText" text="Alta">
      <formula>NOT(ISERROR(SEARCH("Alta",H50)))</formula>
    </cfRule>
    <cfRule type="containsText" dxfId="726" priority="640" operator="containsText" text="Media">
      <formula>NOT(ISERROR(SEARCH("Media",H50)))</formula>
    </cfRule>
    <cfRule type="containsText" dxfId="725" priority="641" operator="containsText" text="Media">
      <formula>NOT(ISERROR(SEARCH("Media",H50)))</formula>
    </cfRule>
    <cfRule type="containsText" dxfId="724" priority="642" operator="containsText" text="Media">
      <formula>NOT(ISERROR(SEARCH("Media",H50)))</formula>
    </cfRule>
    <cfRule type="containsText" dxfId="723" priority="643" operator="containsText" text="Muy Baja">
      <formula>NOT(ISERROR(SEARCH("Muy Baja",H50)))</formula>
    </cfRule>
    <cfRule type="containsText" dxfId="722" priority="644" operator="containsText" text="Baja">
      <formula>NOT(ISERROR(SEARCH("Baja",H50)))</formula>
    </cfRule>
    <cfRule type="containsText" dxfId="721" priority="645" operator="containsText" text="Muy Baja">
      <formula>NOT(ISERROR(SEARCH("Muy Baja",H50)))</formula>
    </cfRule>
    <cfRule type="containsText" dxfId="720" priority="646" operator="containsText" text="Muy Baja">
      <formula>NOT(ISERROR(SEARCH("Muy Baja",H50)))</formula>
    </cfRule>
    <cfRule type="containsText" dxfId="719" priority="647" operator="containsText" text="Muy Baja">
      <formula>NOT(ISERROR(SEARCH("Muy Baja",H50)))</formula>
    </cfRule>
    <cfRule type="containsText" dxfId="718" priority="648" operator="containsText" text="Muy Baja'Tabla probabilidad'!">
      <formula>NOT(ISERROR(SEARCH("Muy Baja'Tabla probabilidad'!",H50)))</formula>
    </cfRule>
    <cfRule type="containsText" dxfId="717" priority="649" operator="containsText" text="Muy bajo">
      <formula>NOT(ISERROR(SEARCH("Muy bajo",H50)))</formula>
    </cfRule>
    <cfRule type="containsText" dxfId="716" priority="650" operator="containsText" text="Alta">
      <formula>NOT(ISERROR(SEARCH("Alta",H50)))</formula>
    </cfRule>
    <cfRule type="containsText" dxfId="715" priority="651" operator="containsText" text="Media">
      <formula>NOT(ISERROR(SEARCH("Media",H50)))</formula>
    </cfRule>
    <cfRule type="containsText" dxfId="714" priority="652" operator="containsText" text="Baja">
      <formula>NOT(ISERROR(SEARCH("Baja",H50)))</formula>
    </cfRule>
    <cfRule type="containsText" dxfId="713" priority="653" operator="containsText" text="Muy baja">
      <formula>NOT(ISERROR(SEARCH("Muy baja",H50)))</formula>
    </cfRule>
    <cfRule type="cellIs" dxfId="712" priority="656" operator="between">
      <formula>1</formula>
      <formula>2</formula>
    </cfRule>
    <cfRule type="cellIs" dxfId="711" priority="657" operator="between">
      <formula>0</formula>
      <formula>2</formula>
    </cfRule>
  </conditionalFormatting>
  <conditionalFormatting sqref="H60">
    <cfRule type="containsText" dxfId="710" priority="701" operator="containsText" text="Muy Baja">
      <formula>NOT(ISERROR(SEARCH("Muy Baja",H60)))</formula>
    </cfRule>
    <cfRule type="containsText" dxfId="709" priority="702" operator="containsText" text="Baja">
      <formula>NOT(ISERROR(SEARCH("Baja",H60)))</formula>
    </cfRule>
    <cfRule type="containsText" dxfId="708" priority="703" operator="containsText" text="Muy Alta">
      <formula>NOT(ISERROR(SEARCH("Muy Alta",H60)))</formula>
    </cfRule>
    <cfRule type="containsText" dxfId="707" priority="705" operator="containsText" text="Alta">
      <formula>NOT(ISERROR(SEARCH("Alta",H60)))</formula>
    </cfRule>
    <cfRule type="containsText" dxfId="706" priority="706" operator="containsText" text="Media">
      <formula>NOT(ISERROR(SEARCH("Media",H60)))</formula>
    </cfRule>
    <cfRule type="containsText" dxfId="705" priority="707" operator="containsText" text="Media">
      <formula>NOT(ISERROR(SEARCH("Media",H60)))</formula>
    </cfRule>
    <cfRule type="containsText" dxfId="704" priority="708" operator="containsText" text="Media">
      <formula>NOT(ISERROR(SEARCH("Media",H60)))</formula>
    </cfRule>
    <cfRule type="containsText" dxfId="703" priority="709" operator="containsText" text="Muy Baja">
      <formula>NOT(ISERROR(SEARCH("Muy Baja",H60)))</formula>
    </cfRule>
    <cfRule type="containsText" dxfId="702" priority="710" operator="containsText" text="Baja">
      <formula>NOT(ISERROR(SEARCH("Baja",H60)))</formula>
    </cfRule>
    <cfRule type="containsText" dxfId="701" priority="711" operator="containsText" text="Muy Baja">
      <formula>NOT(ISERROR(SEARCH("Muy Baja",H60)))</formula>
    </cfRule>
    <cfRule type="containsText" dxfId="700" priority="712" operator="containsText" text="Muy Baja">
      <formula>NOT(ISERROR(SEARCH("Muy Baja",H60)))</formula>
    </cfRule>
    <cfRule type="containsText" dxfId="699" priority="713" operator="containsText" text="Muy Baja">
      <formula>NOT(ISERROR(SEARCH("Muy Baja",H60)))</formula>
    </cfRule>
    <cfRule type="containsText" dxfId="698" priority="714" operator="containsText" text="Muy Baja'Tabla probabilidad'!">
      <formula>NOT(ISERROR(SEARCH("Muy Baja'Tabla probabilidad'!",H60)))</formula>
    </cfRule>
    <cfRule type="containsText" dxfId="697" priority="715" operator="containsText" text="Muy bajo">
      <formula>NOT(ISERROR(SEARCH("Muy bajo",H60)))</formula>
    </cfRule>
    <cfRule type="containsText" dxfId="696" priority="716" operator="containsText" text="Alta">
      <formula>NOT(ISERROR(SEARCH("Alta",H60)))</formula>
    </cfRule>
    <cfRule type="containsText" dxfId="695" priority="717" operator="containsText" text="Media">
      <formula>NOT(ISERROR(SEARCH("Media",H60)))</formula>
    </cfRule>
    <cfRule type="containsText" dxfId="694" priority="718" operator="containsText" text="Baja">
      <formula>NOT(ISERROR(SEARCH("Baja",H60)))</formula>
    </cfRule>
    <cfRule type="containsText" dxfId="693" priority="719" operator="containsText" text="Muy baja">
      <formula>NOT(ISERROR(SEARCH("Muy baja",H60)))</formula>
    </cfRule>
    <cfRule type="cellIs" dxfId="692" priority="722" operator="between">
      <formula>1</formula>
      <formula>2</formula>
    </cfRule>
    <cfRule type="cellIs" dxfId="691" priority="723" operator="between">
      <formula>0</formula>
      <formula>2</formula>
    </cfRule>
  </conditionalFormatting>
  <conditionalFormatting sqref="H80">
    <cfRule type="containsText" dxfId="690" priority="771" operator="containsText" text="Muy Baja">
      <formula>NOT(ISERROR(SEARCH("Muy Baja",H80)))</formula>
    </cfRule>
    <cfRule type="containsText" dxfId="689" priority="772" operator="containsText" text="Baja">
      <formula>NOT(ISERROR(SEARCH("Baja",H80)))</formula>
    </cfRule>
    <cfRule type="containsText" dxfId="688" priority="773" operator="containsText" text="Muy Alta">
      <formula>NOT(ISERROR(SEARCH("Muy Alta",H80)))</formula>
    </cfRule>
    <cfRule type="containsText" dxfId="687" priority="775" operator="containsText" text="Alta">
      <formula>NOT(ISERROR(SEARCH("Alta",H80)))</formula>
    </cfRule>
    <cfRule type="containsText" dxfId="686" priority="776" operator="containsText" text="Media">
      <formula>NOT(ISERROR(SEARCH("Media",H80)))</formula>
    </cfRule>
    <cfRule type="containsText" dxfId="685" priority="777" operator="containsText" text="Media">
      <formula>NOT(ISERROR(SEARCH("Media",H80)))</formula>
    </cfRule>
    <cfRule type="containsText" dxfId="684" priority="778" operator="containsText" text="Media">
      <formula>NOT(ISERROR(SEARCH("Media",H80)))</formula>
    </cfRule>
    <cfRule type="containsText" dxfId="683" priority="779" operator="containsText" text="Muy Baja">
      <formula>NOT(ISERROR(SEARCH("Muy Baja",H80)))</formula>
    </cfRule>
    <cfRule type="containsText" dxfId="682" priority="780" operator="containsText" text="Baja">
      <formula>NOT(ISERROR(SEARCH("Baja",H80)))</formula>
    </cfRule>
    <cfRule type="containsText" dxfId="681" priority="781" operator="containsText" text="Muy Baja">
      <formula>NOT(ISERROR(SEARCH("Muy Baja",H80)))</formula>
    </cfRule>
    <cfRule type="containsText" dxfId="680" priority="782" operator="containsText" text="Muy Baja">
      <formula>NOT(ISERROR(SEARCH("Muy Baja",H80)))</formula>
    </cfRule>
    <cfRule type="containsText" dxfId="679" priority="783" operator="containsText" text="Muy Baja">
      <formula>NOT(ISERROR(SEARCH("Muy Baja",H80)))</formula>
    </cfRule>
    <cfRule type="containsText" dxfId="678" priority="784" operator="containsText" text="Muy Baja'Tabla probabilidad'!">
      <formula>NOT(ISERROR(SEARCH("Muy Baja'Tabla probabilidad'!",H80)))</formula>
    </cfRule>
    <cfRule type="containsText" dxfId="677" priority="785" operator="containsText" text="Muy bajo">
      <formula>NOT(ISERROR(SEARCH("Muy bajo",H80)))</formula>
    </cfRule>
    <cfRule type="containsText" dxfId="676" priority="786" operator="containsText" text="Alta">
      <formula>NOT(ISERROR(SEARCH("Alta",H80)))</formula>
    </cfRule>
    <cfRule type="containsText" dxfId="675" priority="787" operator="containsText" text="Media">
      <formula>NOT(ISERROR(SEARCH("Media",H80)))</formula>
    </cfRule>
    <cfRule type="containsText" dxfId="674" priority="788" operator="containsText" text="Baja">
      <formula>NOT(ISERROR(SEARCH("Baja",H80)))</formula>
    </cfRule>
    <cfRule type="containsText" dxfId="673" priority="789" operator="containsText" text="Muy baja">
      <formula>NOT(ISERROR(SEARCH("Muy baja",H80)))</formula>
    </cfRule>
    <cfRule type="cellIs" dxfId="672" priority="790" operator="between">
      <formula>1</formula>
      <formula>2</formula>
    </cfRule>
    <cfRule type="cellIs" dxfId="671" priority="791" operator="between">
      <formula>0</formula>
      <formula>2</formula>
    </cfRule>
  </conditionalFormatting>
  <conditionalFormatting sqref="M10 K10:K69 K80:K89 M20 M30 M40 M50 M60 M70 M80 M90 M100 M110 M120 M130 M140 M150">
    <cfRule type="containsText" dxfId="670" priority="1236" operator="containsText" text="Catastrófico">
      <formula>NOT(ISERROR(SEARCH("Catastrófico",K10)))</formula>
    </cfRule>
    <cfRule type="containsText" dxfId="669" priority="1237" operator="containsText" text="Mayor">
      <formula>NOT(ISERROR(SEARCH("Mayor",K10)))</formula>
    </cfRule>
    <cfRule type="containsText" dxfId="668" priority="1238" operator="containsText" text="Alta">
      <formula>NOT(ISERROR(SEARCH("Alta",K10)))</formula>
    </cfRule>
    <cfRule type="containsText" dxfId="667" priority="1239" operator="containsText" text="Moderado">
      <formula>NOT(ISERROR(SEARCH("Moderado",K10)))</formula>
    </cfRule>
    <cfRule type="containsText" dxfId="666" priority="1240" operator="containsText" text="Menor">
      <formula>NOT(ISERROR(SEARCH("Menor",K10)))</formula>
    </cfRule>
    <cfRule type="containsText" dxfId="665" priority="1241" operator="containsText" text="Leve">
      <formula>NOT(ISERROR(SEARCH("Leve",K10)))</formula>
    </cfRule>
  </conditionalFormatting>
  <conditionalFormatting sqref="N8:O8">
    <cfRule type="containsText" dxfId="664" priority="511" operator="containsText" text="3- Moderado">
      <formula>NOT(ISERROR(SEARCH("3- Moderado",N8)))</formula>
    </cfRule>
    <cfRule type="containsText" dxfId="663" priority="512" operator="containsText" text="6- Moderado">
      <formula>NOT(ISERROR(SEARCH("6- Moderado",N8)))</formula>
    </cfRule>
    <cfRule type="containsText" dxfId="662" priority="513" operator="containsText" text="4- Moderado">
      <formula>NOT(ISERROR(SEARCH("4- Moderado",N8)))</formula>
    </cfRule>
    <cfRule type="containsText" dxfId="661" priority="514" operator="containsText" text="3- Bajo">
      <formula>NOT(ISERROR(SEARCH("3- Bajo",N8)))</formula>
    </cfRule>
    <cfRule type="containsText" dxfId="660" priority="515" operator="containsText" text="4- Bajo">
      <formula>NOT(ISERROR(SEARCH("4- Bajo",N8)))</formula>
    </cfRule>
    <cfRule type="containsText" dxfId="659" priority="516" operator="containsText" text="1- Bajo">
      <formula>NOT(ISERROR(SEARCH("1- Bajo",N8)))</formula>
    </cfRule>
  </conditionalFormatting>
  <conditionalFormatting sqref="N10:O10 N20:O20 N30 N40 N50 N60 N70 N80 N90 N100 N110 N120 N130 N140 N150">
    <cfRule type="containsText" dxfId="658" priority="1823" operator="containsText" text="Extremo">
      <formula>NOT(ISERROR(SEARCH("Extremo",N10)))</formula>
    </cfRule>
    <cfRule type="containsText" dxfId="657" priority="1824" operator="containsText" text="Alto">
      <formula>NOT(ISERROR(SEARCH("Alto",N10)))</formula>
    </cfRule>
    <cfRule type="containsText" dxfId="656" priority="1825" operator="containsText" text="Bajo">
      <formula>NOT(ISERROR(SEARCH("Bajo",N10)))</formula>
    </cfRule>
    <cfRule type="containsText" dxfId="655" priority="1826" operator="containsText" text="Moderado">
      <formula>NOT(ISERROR(SEARCH("Moderado",N10)))</formula>
    </cfRule>
  </conditionalFormatting>
  <conditionalFormatting sqref="O30">
    <cfRule type="containsText" dxfId="654" priority="979" operator="containsText" text="Extremo">
      <formula>NOT(ISERROR(SEARCH("Extremo",O30)))</formula>
    </cfRule>
    <cfRule type="containsText" dxfId="653" priority="980" operator="containsText" text="Alto">
      <formula>NOT(ISERROR(SEARCH("Alto",O30)))</formula>
    </cfRule>
    <cfRule type="containsText" dxfId="652" priority="981" operator="containsText" text="Bajo">
      <formula>NOT(ISERROR(SEARCH("Bajo",O30)))</formula>
    </cfRule>
    <cfRule type="containsText" dxfId="651" priority="982" operator="containsText" text="Moderado">
      <formula>NOT(ISERROR(SEARCH("Moderado",O30)))</formula>
    </cfRule>
  </conditionalFormatting>
  <conditionalFormatting sqref="O80">
    <cfRule type="containsText" dxfId="650" priority="601" operator="containsText" text="Extremo">
      <formula>NOT(ISERROR(SEARCH("Extremo",O80)))</formula>
    </cfRule>
    <cfRule type="containsText" dxfId="649" priority="602" operator="containsText" text="Alto">
      <formula>NOT(ISERROR(SEARCH("Alto",O80)))</formula>
    </cfRule>
    <cfRule type="containsText" dxfId="648" priority="603" operator="containsText" text="Bajo">
      <formula>NOT(ISERROR(SEARCH("Bajo",O80)))</formula>
    </cfRule>
    <cfRule type="containsText" dxfId="647" priority="604" operator="containsText" text="Moderado">
      <formula>NOT(ISERROR(SEARCH("Moderado",O80)))</formula>
    </cfRule>
  </conditionalFormatting>
  <conditionalFormatting sqref="D31">
    <cfRule type="containsText" dxfId="646" priority="499" operator="containsText" text="3- Moderado">
      <formula>NOT(ISERROR(SEARCH("3- Moderado",D31)))</formula>
    </cfRule>
    <cfRule type="containsText" dxfId="645" priority="500" operator="containsText" text="6- Moderado">
      <formula>NOT(ISERROR(SEARCH("6- Moderado",D31)))</formula>
    </cfRule>
    <cfRule type="containsText" dxfId="644" priority="501" operator="containsText" text="4- Moderado">
      <formula>NOT(ISERROR(SEARCH("4- Moderado",D31)))</formula>
    </cfRule>
    <cfRule type="containsText" dxfId="643" priority="502" operator="containsText" text="3- Bajo">
      <formula>NOT(ISERROR(SEARCH("3- Bajo",D31)))</formula>
    </cfRule>
    <cfRule type="containsText" dxfId="642" priority="503" operator="containsText" text="4- Bajo">
      <formula>NOT(ISERROR(SEARCH("4- Bajo",D31)))</formula>
    </cfRule>
    <cfRule type="containsText" dxfId="641" priority="504" operator="containsText" text="1- Bajo">
      <formula>NOT(ISERROR(SEARCH("1- Bajo",D31)))</formula>
    </cfRule>
  </conditionalFormatting>
  <conditionalFormatting sqref="D30">
    <cfRule type="containsText" dxfId="640" priority="487" operator="containsText" text="3- Moderado">
      <formula>NOT(ISERROR(SEARCH("3- Moderado",D30)))</formula>
    </cfRule>
    <cfRule type="containsText" dxfId="639" priority="488" operator="containsText" text="6- Moderado">
      <formula>NOT(ISERROR(SEARCH("6- Moderado",D30)))</formula>
    </cfRule>
    <cfRule type="containsText" dxfId="638" priority="489" operator="containsText" text="4- Moderado">
      <formula>NOT(ISERROR(SEARCH("4- Moderado",D30)))</formula>
    </cfRule>
    <cfRule type="containsText" dxfId="637" priority="490" operator="containsText" text="3- Bajo">
      <formula>NOT(ISERROR(SEARCH("3- Bajo",D30)))</formula>
    </cfRule>
    <cfRule type="containsText" dxfId="636" priority="491" operator="containsText" text="4- Bajo">
      <formula>NOT(ISERROR(SEARCH("4- Bajo",D30)))</formula>
    </cfRule>
    <cfRule type="containsText" dxfId="635" priority="492" operator="containsText" text="1- Bajo">
      <formula>NOT(ISERROR(SEARCH("1- Bajo",D30)))</formula>
    </cfRule>
  </conditionalFormatting>
  <conditionalFormatting sqref="D31">
    <cfRule type="containsText" dxfId="634" priority="481" operator="containsText" text="3- Moderado">
      <formula>NOT(ISERROR(SEARCH("3- Moderado",D31)))</formula>
    </cfRule>
    <cfRule type="containsText" dxfId="633" priority="482" operator="containsText" text="6- Moderado">
      <formula>NOT(ISERROR(SEARCH("6- Moderado",D31)))</formula>
    </cfRule>
    <cfRule type="containsText" dxfId="632" priority="483" operator="containsText" text="4- Moderado">
      <formula>NOT(ISERROR(SEARCH("4- Moderado",D31)))</formula>
    </cfRule>
    <cfRule type="containsText" dxfId="631" priority="484" operator="containsText" text="3- Bajo">
      <formula>NOT(ISERROR(SEARCH("3- Bajo",D31)))</formula>
    </cfRule>
    <cfRule type="containsText" dxfId="630" priority="485" operator="containsText" text="4- Bajo">
      <formula>NOT(ISERROR(SEARCH("4- Bajo",D31)))</formula>
    </cfRule>
    <cfRule type="containsText" dxfId="629" priority="486" operator="containsText" text="1- Bajo">
      <formula>NOT(ISERROR(SEARCH("1- Bajo",D31)))</formula>
    </cfRule>
  </conditionalFormatting>
  <conditionalFormatting sqref="D40">
    <cfRule type="containsText" dxfId="628" priority="475" operator="containsText" text="3- Moderado">
      <formula>NOT(ISERROR(SEARCH("3- Moderado",D40)))</formula>
    </cfRule>
    <cfRule type="containsText" dxfId="627" priority="476" operator="containsText" text="6- Moderado">
      <formula>NOT(ISERROR(SEARCH("6- Moderado",D40)))</formula>
    </cfRule>
    <cfRule type="containsText" dxfId="626" priority="477" operator="containsText" text="4- Moderado">
      <formula>NOT(ISERROR(SEARCH("4- Moderado",D40)))</formula>
    </cfRule>
    <cfRule type="containsText" dxfId="625" priority="478" operator="containsText" text="3- Bajo">
      <formula>NOT(ISERROR(SEARCH("3- Bajo",D40)))</formula>
    </cfRule>
    <cfRule type="containsText" dxfId="624" priority="479" operator="containsText" text="4- Bajo">
      <formula>NOT(ISERROR(SEARCH("4- Bajo",D40)))</formula>
    </cfRule>
    <cfRule type="containsText" dxfId="623" priority="480" operator="containsText" text="1- Bajo">
      <formula>NOT(ISERROR(SEARCH("1- Bajo",D40)))</formula>
    </cfRule>
  </conditionalFormatting>
  <conditionalFormatting sqref="D41">
    <cfRule type="containsText" dxfId="622" priority="469" operator="containsText" text="3- Moderado">
      <formula>NOT(ISERROR(SEARCH("3- Moderado",D41)))</formula>
    </cfRule>
    <cfRule type="containsText" dxfId="621" priority="470" operator="containsText" text="6- Moderado">
      <formula>NOT(ISERROR(SEARCH("6- Moderado",D41)))</formula>
    </cfRule>
    <cfRule type="containsText" dxfId="620" priority="471" operator="containsText" text="4- Moderado">
      <formula>NOT(ISERROR(SEARCH("4- Moderado",D41)))</formula>
    </cfRule>
    <cfRule type="containsText" dxfId="619" priority="472" operator="containsText" text="3- Bajo">
      <formula>NOT(ISERROR(SEARCH("3- Bajo",D41)))</formula>
    </cfRule>
    <cfRule type="containsText" dxfId="618" priority="473" operator="containsText" text="4- Bajo">
      <formula>NOT(ISERROR(SEARCH("4- Bajo",D41)))</formula>
    </cfRule>
    <cfRule type="containsText" dxfId="617" priority="474" operator="containsText" text="1- Bajo">
      <formula>NOT(ISERROR(SEARCH("1- Bajo",D41)))</formula>
    </cfRule>
  </conditionalFormatting>
  <conditionalFormatting sqref="D40">
    <cfRule type="containsText" dxfId="616" priority="463" operator="containsText" text="3- Moderado">
      <formula>NOT(ISERROR(SEARCH("3- Moderado",D40)))</formula>
    </cfRule>
    <cfRule type="containsText" dxfId="615" priority="464" operator="containsText" text="6- Moderado">
      <formula>NOT(ISERROR(SEARCH("6- Moderado",D40)))</formula>
    </cfRule>
    <cfRule type="containsText" dxfId="614" priority="465" operator="containsText" text="4- Moderado">
      <formula>NOT(ISERROR(SEARCH("4- Moderado",D40)))</formula>
    </cfRule>
    <cfRule type="containsText" dxfId="613" priority="466" operator="containsText" text="3- Bajo">
      <formula>NOT(ISERROR(SEARCH("3- Bajo",D40)))</formula>
    </cfRule>
    <cfRule type="containsText" dxfId="612" priority="467" operator="containsText" text="4- Bajo">
      <formula>NOT(ISERROR(SEARCH("4- Bajo",D40)))</formula>
    </cfRule>
    <cfRule type="containsText" dxfId="611" priority="468" operator="containsText" text="1- Bajo">
      <formula>NOT(ISERROR(SEARCH("1- Bajo",D40)))</formula>
    </cfRule>
  </conditionalFormatting>
  <conditionalFormatting sqref="D41">
    <cfRule type="containsText" dxfId="610" priority="457" operator="containsText" text="3- Moderado">
      <formula>NOT(ISERROR(SEARCH("3- Moderado",D41)))</formula>
    </cfRule>
    <cfRule type="containsText" dxfId="609" priority="458" operator="containsText" text="6- Moderado">
      <formula>NOT(ISERROR(SEARCH("6- Moderado",D41)))</formula>
    </cfRule>
    <cfRule type="containsText" dxfId="608" priority="459" operator="containsText" text="4- Moderado">
      <formula>NOT(ISERROR(SEARCH("4- Moderado",D41)))</formula>
    </cfRule>
    <cfRule type="containsText" dxfId="607" priority="460" operator="containsText" text="3- Bajo">
      <formula>NOT(ISERROR(SEARCH("3- Bajo",D41)))</formula>
    </cfRule>
    <cfRule type="containsText" dxfId="606" priority="461" operator="containsText" text="4- Bajo">
      <formula>NOT(ISERROR(SEARCH("4- Bajo",D41)))</formula>
    </cfRule>
    <cfRule type="containsText" dxfId="605" priority="462" operator="containsText" text="1- Bajo">
      <formula>NOT(ISERROR(SEARCH("1- Bajo",D41)))</formula>
    </cfRule>
  </conditionalFormatting>
  <conditionalFormatting sqref="D31">
    <cfRule type="containsText" dxfId="604" priority="451" operator="containsText" text="3- Moderado">
      <formula>NOT(ISERROR(SEARCH("3- Moderado",D31)))</formula>
    </cfRule>
    <cfRule type="containsText" dxfId="603" priority="452" operator="containsText" text="6- Moderado">
      <formula>NOT(ISERROR(SEARCH("6- Moderado",D31)))</formula>
    </cfRule>
    <cfRule type="containsText" dxfId="602" priority="453" operator="containsText" text="4- Moderado">
      <formula>NOT(ISERROR(SEARCH("4- Moderado",D31)))</formula>
    </cfRule>
    <cfRule type="containsText" dxfId="601" priority="454" operator="containsText" text="3- Bajo">
      <formula>NOT(ISERROR(SEARCH("3- Bajo",D31)))</formula>
    </cfRule>
    <cfRule type="containsText" dxfId="600" priority="455" operator="containsText" text="4- Bajo">
      <formula>NOT(ISERROR(SEARCH("4- Bajo",D31)))</formula>
    </cfRule>
    <cfRule type="containsText" dxfId="599" priority="456" operator="containsText" text="1- Bajo">
      <formula>NOT(ISERROR(SEARCH("1- Bajo",D31)))</formula>
    </cfRule>
  </conditionalFormatting>
  <conditionalFormatting sqref="D32">
    <cfRule type="containsText" dxfId="598" priority="445" operator="containsText" text="3- Moderado">
      <formula>NOT(ISERROR(SEARCH("3- Moderado",D32)))</formula>
    </cfRule>
    <cfRule type="containsText" dxfId="597" priority="446" operator="containsText" text="6- Moderado">
      <formula>NOT(ISERROR(SEARCH("6- Moderado",D32)))</formula>
    </cfRule>
    <cfRule type="containsText" dxfId="596" priority="447" operator="containsText" text="4- Moderado">
      <formula>NOT(ISERROR(SEARCH("4- Moderado",D32)))</formula>
    </cfRule>
    <cfRule type="containsText" dxfId="595" priority="448" operator="containsText" text="3- Bajo">
      <formula>NOT(ISERROR(SEARCH("3- Bajo",D32)))</formula>
    </cfRule>
    <cfRule type="containsText" dxfId="594" priority="449" operator="containsText" text="4- Bajo">
      <formula>NOT(ISERROR(SEARCH("4- Bajo",D32)))</formula>
    </cfRule>
    <cfRule type="containsText" dxfId="593" priority="450" operator="containsText" text="1- Bajo">
      <formula>NOT(ISERROR(SEARCH("1- Bajo",D32)))</formula>
    </cfRule>
  </conditionalFormatting>
  <conditionalFormatting sqref="D31">
    <cfRule type="containsText" dxfId="592" priority="439" operator="containsText" text="3- Moderado">
      <formula>NOT(ISERROR(SEARCH("3- Moderado",D31)))</formula>
    </cfRule>
    <cfRule type="containsText" dxfId="591" priority="440" operator="containsText" text="6- Moderado">
      <formula>NOT(ISERROR(SEARCH("6- Moderado",D31)))</formula>
    </cfRule>
    <cfRule type="containsText" dxfId="590" priority="441" operator="containsText" text="4- Moderado">
      <formula>NOT(ISERROR(SEARCH("4- Moderado",D31)))</formula>
    </cfRule>
    <cfRule type="containsText" dxfId="589" priority="442" operator="containsText" text="3- Bajo">
      <formula>NOT(ISERROR(SEARCH("3- Bajo",D31)))</formula>
    </cfRule>
    <cfRule type="containsText" dxfId="588" priority="443" operator="containsText" text="4- Bajo">
      <formula>NOT(ISERROR(SEARCH("4- Bajo",D31)))</formula>
    </cfRule>
    <cfRule type="containsText" dxfId="587" priority="444" operator="containsText" text="1- Bajo">
      <formula>NOT(ISERROR(SEARCH("1- Bajo",D31)))</formula>
    </cfRule>
  </conditionalFormatting>
  <conditionalFormatting sqref="D32">
    <cfRule type="containsText" dxfId="586" priority="433" operator="containsText" text="3- Moderado">
      <formula>NOT(ISERROR(SEARCH("3- Moderado",D32)))</formula>
    </cfRule>
    <cfRule type="containsText" dxfId="585" priority="434" operator="containsText" text="6- Moderado">
      <formula>NOT(ISERROR(SEARCH("6- Moderado",D32)))</formula>
    </cfRule>
    <cfRule type="containsText" dxfId="584" priority="435" operator="containsText" text="4- Moderado">
      <formula>NOT(ISERROR(SEARCH("4- Moderado",D32)))</formula>
    </cfRule>
    <cfRule type="containsText" dxfId="583" priority="436" operator="containsText" text="3- Bajo">
      <formula>NOT(ISERROR(SEARCH("3- Bajo",D32)))</formula>
    </cfRule>
    <cfRule type="containsText" dxfId="582" priority="437" operator="containsText" text="4- Bajo">
      <formula>NOT(ISERROR(SEARCH("4- Bajo",D32)))</formula>
    </cfRule>
    <cfRule type="containsText" dxfId="581" priority="438" operator="containsText" text="1- Bajo">
      <formula>NOT(ISERROR(SEARCH("1- Bajo",D32)))</formula>
    </cfRule>
  </conditionalFormatting>
  <conditionalFormatting sqref="D42">
    <cfRule type="containsText" dxfId="580" priority="427" operator="containsText" text="3- Moderado">
      <formula>NOT(ISERROR(SEARCH("3- Moderado",D42)))</formula>
    </cfRule>
    <cfRule type="containsText" dxfId="579" priority="428" operator="containsText" text="6- Moderado">
      <formula>NOT(ISERROR(SEARCH("6- Moderado",D42)))</formula>
    </cfRule>
    <cfRule type="containsText" dxfId="578" priority="429" operator="containsText" text="4- Moderado">
      <formula>NOT(ISERROR(SEARCH("4- Moderado",D42)))</formula>
    </cfRule>
    <cfRule type="containsText" dxfId="577" priority="430" operator="containsText" text="3- Bajo">
      <formula>NOT(ISERROR(SEARCH("3- Bajo",D42)))</formula>
    </cfRule>
    <cfRule type="containsText" dxfId="576" priority="431" operator="containsText" text="4- Bajo">
      <formula>NOT(ISERROR(SEARCH("4- Bajo",D42)))</formula>
    </cfRule>
    <cfRule type="containsText" dxfId="575" priority="432" operator="containsText" text="1- Bajo">
      <formula>NOT(ISERROR(SEARCH("1- Bajo",D42)))</formula>
    </cfRule>
  </conditionalFormatting>
  <conditionalFormatting sqref="D43">
    <cfRule type="containsText" dxfId="574" priority="421" operator="containsText" text="3- Moderado">
      <formula>NOT(ISERROR(SEARCH("3- Moderado",D43)))</formula>
    </cfRule>
    <cfRule type="containsText" dxfId="573" priority="422" operator="containsText" text="6- Moderado">
      <formula>NOT(ISERROR(SEARCH("6- Moderado",D43)))</formula>
    </cfRule>
    <cfRule type="containsText" dxfId="572" priority="423" operator="containsText" text="4- Moderado">
      <formula>NOT(ISERROR(SEARCH("4- Moderado",D43)))</formula>
    </cfRule>
    <cfRule type="containsText" dxfId="571" priority="424" operator="containsText" text="3- Bajo">
      <formula>NOT(ISERROR(SEARCH("3- Bajo",D43)))</formula>
    </cfRule>
    <cfRule type="containsText" dxfId="570" priority="425" operator="containsText" text="4- Bajo">
      <formula>NOT(ISERROR(SEARCH("4- Bajo",D43)))</formula>
    </cfRule>
    <cfRule type="containsText" dxfId="569" priority="426" operator="containsText" text="1- Bajo">
      <formula>NOT(ISERROR(SEARCH("1- Bajo",D43)))</formula>
    </cfRule>
  </conditionalFormatting>
  <conditionalFormatting sqref="D42">
    <cfRule type="containsText" dxfId="568" priority="415" operator="containsText" text="3- Moderado">
      <formula>NOT(ISERROR(SEARCH("3- Moderado",D42)))</formula>
    </cfRule>
    <cfRule type="containsText" dxfId="567" priority="416" operator="containsText" text="6- Moderado">
      <formula>NOT(ISERROR(SEARCH("6- Moderado",D42)))</formula>
    </cfRule>
    <cfRule type="containsText" dxfId="566" priority="417" operator="containsText" text="4- Moderado">
      <formula>NOT(ISERROR(SEARCH("4- Moderado",D42)))</formula>
    </cfRule>
    <cfRule type="containsText" dxfId="565" priority="418" operator="containsText" text="3- Bajo">
      <formula>NOT(ISERROR(SEARCH("3- Bajo",D42)))</formula>
    </cfRule>
    <cfRule type="containsText" dxfId="564" priority="419" operator="containsText" text="4- Bajo">
      <formula>NOT(ISERROR(SEARCH("4- Bajo",D42)))</formula>
    </cfRule>
    <cfRule type="containsText" dxfId="563" priority="420" operator="containsText" text="1- Bajo">
      <formula>NOT(ISERROR(SEARCH("1- Bajo",D42)))</formula>
    </cfRule>
  </conditionalFormatting>
  <conditionalFormatting sqref="D43">
    <cfRule type="containsText" dxfId="562" priority="409" operator="containsText" text="3- Moderado">
      <formula>NOT(ISERROR(SEARCH("3- Moderado",D43)))</formula>
    </cfRule>
    <cfRule type="containsText" dxfId="561" priority="410" operator="containsText" text="6- Moderado">
      <formula>NOT(ISERROR(SEARCH("6- Moderado",D43)))</formula>
    </cfRule>
    <cfRule type="containsText" dxfId="560" priority="411" operator="containsText" text="4- Moderado">
      <formula>NOT(ISERROR(SEARCH("4- Moderado",D43)))</formula>
    </cfRule>
    <cfRule type="containsText" dxfId="559" priority="412" operator="containsText" text="3- Bajo">
      <formula>NOT(ISERROR(SEARCH("3- Bajo",D43)))</formula>
    </cfRule>
    <cfRule type="containsText" dxfId="558" priority="413" operator="containsText" text="4- Bajo">
      <formula>NOT(ISERROR(SEARCH("4- Bajo",D43)))</formula>
    </cfRule>
    <cfRule type="containsText" dxfId="557" priority="414" operator="containsText" text="1- Bajo">
      <formula>NOT(ISERROR(SEARCH("1- Bajo",D43)))</formula>
    </cfRule>
  </conditionalFormatting>
  <conditionalFormatting sqref="D90:D92">
    <cfRule type="containsText" dxfId="556" priority="371" operator="containsText" text="3- Moderado">
      <formula>NOT(ISERROR(SEARCH("3- Moderado",D90)))</formula>
    </cfRule>
    <cfRule type="containsText" dxfId="555" priority="372" operator="containsText" text="6- Moderado">
      <formula>NOT(ISERROR(SEARCH("6- Moderado",D90)))</formula>
    </cfRule>
    <cfRule type="containsText" dxfId="554" priority="373" operator="containsText" text="4- Moderado">
      <formula>NOT(ISERROR(SEARCH("4- Moderado",D90)))</formula>
    </cfRule>
    <cfRule type="containsText" dxfId="553" priority="374" operator="containsText" text="3- Bajo">
      <formula>NOT(ISERROR(SEARCH("3- Bajo",D90)))</formula>
    </cfRule>
    <cfRule type="containsText" dxfId="552" priority="375" operator="containsText" text="4- Bajo">
      <formula>NOT(ISERROR(SEARCH("4- Bajo",D90)))</formula>
    </cfRule>
    <cfRule type="containsText" dxfId="551" priority="376" operator="containsText" text="1- Bajo">
      <formula>NOT(ISERROR(SEARCH("1- Bajo",D90)))</formula>
    </cfRule>
  </conditionalFormatting>
  <conditionalFormatting sqref="H90">
    <cfRule type="containsText" dxfId="550" priority="383" operator="containsText" text="Muy Baja">
      <formula>NOT(ISERROR(SEARCH("Muy Baja",H90)))</formula>
    </cfRule>
    <cfRule type="containsText" dxfId="549" priority="384" operator="containsText" text="Baja">
      <formula>NOT(ISERROR(SEARCH("Baja",H90)))</formula>
    </cfRule>
    <cfRule type="containsText" dxfId="548" priority="385" operator="containsText" text="Muy Alta">
      <formula>NOT(ISERROR(SEARCH("Muy Alta",H90)))</formula>
    </cfRule>
    <cfRule type="containsText" dxfId="547" priority="386" operator="containsText" text="Alta">
      <formula>NOT(ISERROR(SEARCH("Alta",H90)))</formula>
    </cfRule>
    <cfRule type="containsText" dxfId="546" priority="387" operator="containsText" text="Media">
      <formula>NOT(ISERROR(SEARCH("Media",H90)))</formula>
    </cfRule>
    <cfRule type="containsText" dxfId="545" priority="388" operator="containsText" text="Media">
      <formula>NOT(ISERROR(SEARCH("Media",H90)))</formula>
    </cfRule>
    <cfRule type="containsText" dxfId="544" priority="389" operator="containsText" text="Media">
      <formula>NOT(ISERROR(SEARCH("Media",H90)))</formula>
    </cfRule>
    <cfRule type="containsText" dxfId="543" priority="390" operator="containsText" text="Muy Baja">
      <formula>NOT(ISERROR(SEARCH("Muy Baja",H90)))</formula>
    </cfRule>
    <cfRule type="containsText" dxfId="542" priority="391" operator="containsText" text="Baja">
      <formula>NOT(ISERROR(SEARCH("Baja",H90)))</formula>
    </cfRule>
    <cfRule type="containsText" dxfId="541" priority="392" operator="containsText" text="Muy Baja">
      <formula>NOT(ISERROR(SEARCH("Muy Baja",H90)))</formula>
    </cfRule>
    <cfRule type="containsText" dxfId="540" priority="393" operator="containsText" text="Muy Baja">
      <formula>NOT(ISERROR(SEARCH("Muy Baja",H90)))</formula>
    </cfRule>
    <cfRule type="containsText" dxfId="539" priority="394" operator="containsText" text="Muy Baja">
      <formula>NOT(ISERROR(SEARCH("Muy Baja",H90)))</formula>
    </cfRule>
    <cfRule type="containsText" dxfId="538" priority="395" operator="containsText" text="Muy Baja'Tabla probabilidad'!">
      <formula>NOT(ISERROR(SEARCH("Muy Baja'Tabla probabilidad'!",H90)))</formula>
    </cfRule>
    <cfRule type="containsText" dxfId="537" priority="396" operator="containsText" text="Muy bajo">
      <formula>NOT(ISERROR(SEARCH("Muy bajo",H90)))</formula>
    </cfRule>
    <cfRule type="containsText" dxfId="536" priority="397" operator="containsText" text="Alta">
      <formula>NOT(ISERROR(SEARCH("Alta",H90)))</formula>
    </cfRule>
    <cfRule type="containsText" dxfId="535" priority="398" operator="containsText" text="Media">
      <formula>NOT(ISERROR(SEARCH("Media",H90)))</formula>
    </cfRule>
    <cfRule type="containsText" dxfId="534" priority="399" operator="containsText" text="Baja">
      <formula>NOT(ISERROR(SEARCH("Baja",H90)))</formula>
    </cfRule>
    <cfRule type="containsText" dxfId="533" priority="400" operator="containsText" text="Muy baja">
      <formula>NOT(ISERROR(SEARCH("Muy baja",H90)))</formula>
    </cfRule>
    <cfRule type="cellIs" dxfId="532" priority="401" operator="between">
      <formula>1</formula>
      <formula>2</formula>
    </cfRule>
    <cfRule type="cellIs" dxfId="531" priority="402" operator="between">
      <formula>0</formula>
      <formula>2</formula>
    </cfRule>
  </conditionalFormatting>
  <conditionalFormatting sqref="K90:K99">
    <cfRule type="containsText" dxfId="530" priority="403" operator="containsText" text="Catastrófico">
      <formula>NOT(ISERROR(SEARCH("Catastrófico",K90)))</formula>
    </cfRule>
    <cfRule type="containsText" dxfId="529" priority="404" operator="containsText" text="Mayor">
      <formula>NOT(ISERROR(SEARCH("Mayor",K90)))</formula>
    </cfRule>
    <cfRule type="containsText" dxfId="528" priority="405" operator="containsText" text="Alta">
      <formula>NOT(ISERROR(SEARCH("Alta",K90)))</formula>
    </cfRule>
    <cfRule type="containsText" dxfId="527" priority="406" operator="containsText" text="Moderado">
      <formula>NOT(ISERROR(SEARCH("Moderado",K90)))</formula>
    </cfRule>
    <cfRule type="containsText" dxfId="526" priority="407" operator="containsText" text="Menor">
      <formula>NOT(ISERROR(SEARCH("Menor",K90)))</formula>
    </cfRule>
    <cfRule type="containsText" dxfId="525" priority="408" operator="containsText" text="Leve">
      <formula>NOT(ISERROR(SEARCH("Leve",K90)))</formula>
    </cfRule>
  </conditionalFormatting>
  <conditionalFormatting sqref="O90">
    <cfRule type="containsText" dxfId="524" priority="367" operator="containsText" text="Extremo">
      <formula>NOT(ISERROR(SEARCH("Extremo",O90)))</formula>
    </cfRule>
    <cfRule type="containsText" dxfId="523" priority="368" operator="containsText" text="Alto">
      <formula>NOT(ISERROR(SEARCH("Alto",O90)))</formula>
    </cfRule>
    <cfRule type="containsText" dxfId="522" priority="369" operator="containsText" text="Bajo">
      <formula>NOT(ISERROR(SEARCH("Bajo",O90)))</formula>
    </cfRule>
    <cfRule type="containsText" dxfId="521" priority="370" operator="containsText" text="Moderado">
      <formula>NOT(ISERROR(SEARCH("Moderado",O90)))</formula>
    </cfRule>
  </conditionalFormatting>
  <conditionalFormatting sqref="D100:D102">
    <cfRule type="containsText" dxfId="520" priority="329" operator="containsText" text="3- Moderado">
      <formula>NOT(ISERROR(SEARCH("3- Moderado",D100)))</formula>
    </cfRule>
    <cfRule type="containsText" dxfId="519" priority="330" operator="containsText" text="6- Moderado">
      <formula>NOT(ISERROR(SEARCH("6- Moderado",D100)))</formula>
    </cfRule>
    <cfRule type="containsText" dxfId="518" priority="331" operator="containsText" text="4- Moderado">
      <formula>NOT(ISERROR(SEARCH("4- Moderado",D100)))</formula>
    </cfRule>
    <cfRule type="containsText" dxfId="517" priority="332" operator="containsText" text="3- Bajo">
      <formula>NOT(ISERROR(SEARCH("3- Bajo",D100)))</formula>
    </cfRule>
    <cfRule type="containsText" dxfId="516" priority="333" operator="containsText" text="4- Bajo">
      <formula>NOT(ISERROR(SEARCH("4- Bajo",D100)))</formula>
    </cfRule>
    <cfRule type="containsText" dxfId="515" priority="334" operator="containsText" text="1- Bajo">
      <formula>NOT(ISERROR(SEARCH("1- Bajo",D100)))</formula>
    </cfRule>
  </conditionalFormatting>
  <conditionalFormatting sqref="H100">
    <cfRule type="containsText" dxfId="514" priority="341" operator="containsText" text="Muy Baja">
      <formula>NOT(ISERROR(SEARCH("Muy Baja",H100)))</formula>
    </cfRule>
    <cfRule type="containsText" dxfId="513" priority="342" operator="containsText" text="Baja">
      <formula>NOT(ISERROR(SEARCH("Baja",H100)))</formula>
    </cfRule>
    <cfRule type="containsText" dxfId="512" priority="343" operator="containsText" text="Muy Alta">
      <formula>NOT(ISERROR(SEARCH("Muy Alta",H100)))</formula>
    </cfRule>
    <cfRule type="containsText" dxfId="511" priority="344" operator="containsText" text="Alta">
      <formula>NOT(ISERROR(SEARCH("Alta",H100)))</formula>
    </cfRule>
    <cfRule type="containsText" dxfId="510" priority="345" operator="containsText" text="Media">
      <formula>NOT(ISERROR(SEARCH("Media",H100)))</formula>
    </cfRule>
    <cfRule type="containsText" dxfId="509" priority="346" operator="containsText" text="Media">
      <formula>NOT(ISERROR(SEARCH("Media",H100)))</formula>
    </cfRule>
    <cfRule type="containsText" dxfId="508" priority="347" operator="containsText" text="Media">
      <formula>NOT(ISERROR(SEARCH("Media",H100)))</formula>
    </cfRule>
    <cfRule type="containsText" dxfId="507" priority="348" operator="containsText" text="Muy Baja">
      <formula>NOT(ISERROR(SEARCH("Muy Baja",H100)))</formula>
    </cfRule>
    <cfRule type="containsText" dxfId="506" priority="349" operator="containsText" text="Baja">
      <formula>NOT(ISERROR(SEARCH("Baja",H100)))</formula>
    </cfRule>
    <cfRule type="containsText" dxfId="505" priority="350" operator="containsText" text="Muy Baja">
      <formula>NOT(ISERROR(SEARCH("Muy Baja",H100)))</formula>
    </cfRule>
    <cfRule type="containsText" dxfId="504" priority="351" operator="containsText" text="Muy Baja">
      <formula>NOT(ISERROR(SEARCH("Muy Baja",H100)))</formula>
    </cfRule>
    <cfRule type="containsText" dxfId="503" priority="352" operator="containsText" text="Muy Baja">
      <formula>NOT(ISERROR(SEARCH("Muy Baja",H100)))</formula>
    </cfRule>
    <cfRule type="containsText" dxfId="502" priority="353" operator="containsText" text="Muy Baja'Tabla probabilidad'!">
      <formula>NOT(ISERROR(SEARCH("Muy Baja'Tabla probabilidad'!",H100)))</formula>
    </cfRule>
    <cfRule type="containsText" dxfId="501" priority="354" operator="containsText" text="Muy bajo">
      <formula>NOT(ISERROR(SEARCH("Muy bajo",H100)))</formula>
    </cfRule>
    <cfRule type="containsText" dxfId="500" priority="355" operator="containsText" text="Alta">
      <formula>NOT(ISERROR(SEARCH("Alta",H100)))</formula>
    </cfRule>
    <cfRule type="containsText" dxfId="499" priority="356" operator="containsText" text="Media">
      <formula>NOT(ISERROR(SEARCH("Media",H100)))</formula>
    </cfRule>
    <cfRule type="containsText" dxfId="498" priority="357" operator="containsText" text="Baja">
      <formula>NOT(ISERROR(SEARCH("Baja",H100)))</formula>
    </cfRule>
    <cfRule type="containsText" dxfId="497" priority="358" operator="containsText" text="Muy baja">
      <formula>NOT(ISERROR(SEARCH("Muy baja",H100)))</formula>
    </cfRule>
    <cfRule type="cellIs" dxfId="496" priority="359" operator="between">
      <formula>1</formula>
      <formula>2</formula>
    </cfRule>
    <cfRule type="cellIs" dxfId="495" priority="360" operator="between">
      <formula>0</formula>
      <formula>2</formula>
    </cfRule>
  </conditionalFormatting>
  <conditionalFormatting sqref="K100:K109">
    <cfRule type="containsText" dxfId="494" priority="361" operator="containsText" text="Catastrófico">
      <formula>NOT(ISERROR(SEARCH("Catastrófico",K100)))</formula>
    </cfRule>
    <cfRule type="containsText" dxfId="493" priority="362" operator="containsText" text="Mayor">
      <formula>NOT(ISERROR(SEARCH("Mayor",K100)))</formula>
    </cfRule>
    <cfRule type="containsText" dxfId="492" priority="363" operator="containsText" text="Alta">
      <formula>NOT(ISERROR(SEARCH("Alta",K100)))</formula>
    </cfRule>
    <cfRule type="containsText" dxfId="491" priority="364" operator="containsText" text="Moderado">
      <formula>NOT(ISERROR(SEARCH("Moderado",K100)))</formula>
    </cfRule>
    <cfRule type="containsText" dxfId="490" priority="365" operator="containsText" text="Menor">
      <formula>NOT(ISERROR(SEARCH("Menor",K100)))</formula>
    </cfRule>
    <cfRule type="containsText" dxfId="489" priority="366" operator="containsText" text="Leve">
      <formula>NOT(ISERROR(SEARCH("Leve",K100)))</formula>
    </cfRule>
  </conditionalFormatting>
  <conditionalFormatting sqref="O100">
    <cfRule type="containsText" dxfId="488" priority="325" operator="containsText" text="Extremo">
      <formula>NOT(ISERROR(SEARCH("Extremo",O100)))</formula>
    </cfRule>
    <cfRule type="containsText" dxfId="487" priority="326" operator="containsText" text="Alto">
      <formula>NOT(ISERROR(SEARCH("Alto",O100)))</formula>
    </cfRule>
    <cfRule type="containsText" dxfId="486" priority="327" operator="containsText" text="Bajo">
      <formula>NOT(ISERROR(SEARCH("Bajo",O100)))</formula>
    </cfRule>
    <cfRule type="containsText" dxfId="485" priority="328" operator="containsText" text="Moderado">
      <formula>NOT(ISERROR(SEARCH("Moderado",O100)))</formula>
    </cfRule>
  </conditionalFormatting>
  <conditionalFormatting sqref="D110:D112">
    <cfRule type="containsText" dxfId="484" priority="287" operator="containsText" text="3- Moderado">
      <formula>NOT(ISERROR(SEARCH("3- Moderado",D110)))</formula>
    </cfRule>
    <cfRule type="containsText" dxfId="483" priority="288" operator="containsText" text="6- Moderado">
      <formula>NOT(ISERROR(SEARCH("6- Moderado",D110)))</formula>
    </cfRule>
    <cfRule type="containsText" dxfId="482" priority="289" operator="containsText" text="4- Moderado">
      <formula>NOT(ISERROR(SEARCH("4- Moderado",D110)))</formula>
    </cfRule>
    <cfRule type="containsText" dxfId="481" priority="290" operator="containsText" text="3- Bajo">
      <formula>NOT(ISERROR(SEARCH("3- Bajo",D110)))</formula>
    </cfRule>
    <cfRule type="containsText" dxfId="480" priority="291" operator="containsText" text="4- Bajo">
      <formula>NOT(ISERROR(SEARCH("4- Bajo",D110)))</formula>
    </cfRule>
    <cfRule type="containsText" dxfId="479" priority="292" operator="containsText" text="1- Bajo">
      <formula>NOT(ISERROR(SEARCH("1- Bajo",D110)))</formula>
    </cfRule>
  </conditionalFormatting>
  <conditionalFormatting sqref="H110">
    <cfRule type="containsText" dxfId="478" priority="299" operator="containsText" text="Muy Baja">
      <formula>NOT(ISERROR(SEARCH("Muy Baja",H110)))</formula>
    </cfRule>
    <cfRule type="containsText" dxfId="477" priority="300" operator="containsText" text="Baja">
      <formula>NOT(ISERROR(SEARCH("Baja",H110)))</formula>
    </cfRule>
    <cfRule type="containsText" dxfId="476" priority="301" operator="containsText" text="Muy Alta">
      <formula>NOT(ISERROR(SEARCH("Muy Alta",H110)))</formula>
    </cfRule>
    <cfRule type="containsText" dxfId="475" priority="302" operator="containsText" text="Alta">
      <formula>NOT(ISERROR(SEARCH("Alta",H110)))</formula>
    </cfRule>
    <cfRule type="containsText" dxfId="474" priority="303" operator="containsText" text="Media">
      <formula>NOT(ISERROR(SEARCH("Media",H110)))</formula>
    </cfRule>
    <cfRule type="containsText" dxfId="473" priority="304" operator="containsText" text="Media">
      <formula>NOT(ISERROR(SEARCH("Media",H110)))</formula>
    </cfRule>
    <cfRule type="containsText" dxfId="472" priority="305" operator="containsText" text="Media">
      <formula>NOT(ISERROR(SEARCH("Media",H110)))</formula>
    </cfRule>
    <cfRule type="containsText" dxfId="471" priority="306" operator="containsText" text="Muy Baja">
      <formula>NOT(ISERROR(SEARCH("Muy Baja",H110)))</formula>
    </cfRule>
    <cfRule type="containsText" dxfId="470" priority="307" operator="containsText" text="Baja">
      <formula>NOT(ISERROR(SEARCH("Baja",H110)))</formula>
    </cfRule>
    <cfRule type="containsText" dxfId="469" priority="308" operator="containsText" text="Muy Baja">
      <formula>NOT(ISERROR(SEARCH("Muy Baja",H110)))</formula>
    </cfRule>
    <cfRule type="containsText" dxfId="468" priority="309" operator="containsText" text="Muy Baja">
      <formula>NOT(ISERROR(SEARCH("Muy Baja",H110)))</formula>
    </cfRule>
    <cfRule type="containsText" dxfId="467" priority="310" operator="containsText" text="Muy Baja">
      <formula>NOT(ISERROR(SEARCH("Muy Baja",H110)))</formula>
    </cfRule>
    <cfRule type="containsText" dxfId="466" priority="311" operator="containsText" text="Muy Baja'Tabla probabilidad'!">
      <formula>NOT(ISERROR(SEARCH("Muy Baja'Tabla probabilidad'!",H110)))</formula>
    </cfRule>
    <cfRule type="containsText" dxfId="465" priority="312" operator="containsText" text="Muy bajo">
      <formula>NOT(ISERROR(SEARCH("Muy bajo",H110)))</formula>
    </cfRule>
    <cfRule type="containsText" dxfId="464" priority="313" operator="containsText" text="Alta">
      <formula>NOT(ISERROR(SEARCH("Alta",H110)))</formula>
    </cfRule>
    <cfRule type="containsText" dxfId="463" priority="314" operator="containsText" text="Media">
      <formula>NOT(ISERROR(SEARCH("Media",H110)))</formula>
    </cfRule>
    <cfRule type="containsText" dxfId="462" priority="315" operator="containsText" text="Baja">
      <formula>NOT(ISERROR(SEARCH("Baja",H110)))</formula>
    </cfRule>
    <cfRule type="containsText" dxfId="461" priority="316" operator="containsText" text="Muy baja">
      <formula>NOT(ISERROR(SEARCH("Muy baja",H110)))</formula>
    </cfRule>
    <cfRule type="cellIs" dxfId="460" priority="317" operator="between">
      <formula>1</formula>
      <formula>2</formula>
    </cfRule>
    <cfRule type="cellIs" dxfId="459" priority="318" operator="between">
      <formula>0</formula>
      <formula>2</formula>
    </cfRule>
  </conditionalFormatting>
  <conditionalFormatting sqref="K110:K119">
    <cfRule type="containsText" dxfId="458" priority="319" operator="containsText" text="Catastrófico">
      <formula>NOT(ISERROR(SEARCH("Catastrófico",K110)))</formula>
    </cfRule>
    <cfRule type="containsText" dxfId="457" priority="320" operator="containsText" text="Mayor">
      <formula>NOT(ISERROR(SEARCH("Mayor",K110)))</formula>
    </cfRule>
    <cfRule type="containsText" dxfId="456" priority="321" operator="containsText" text="Alta">
      <formula>NOT(ISERROR(SEARCH("Alta",K110)))</formula>
    </cfRule>
    <cfRule type="containsText" dxfId="455" priority="322" operator="containsText" text="Moderado">
      <formula>NOT(ISERROR(SEARCH("Moderado",K110)))</formula>
    </cfRule>
    <cfRule type="containsText" dxfId="454" priority="323" operator="containsText" text="Menor">
      <formula>NOT(ISERROR(SEARCH("Menor",K110)))</formula>
    </cfRule>
    <cfRule type="containsText" dxfId="453" priority="324" operator="containsText" text="Leve">
      <formula>NOT(ISERROR(SEARCH("Leve",K110)))</formula>
    </cfRule>
  </conditionalFormatting>
  <conditionalFormatting sqref="O110">
    <cfRule type="containsText" dxfId="452" priority="283" operator="containsText" text="Extremo">
      <formula>NOT(ISERROR(SEARCH("Extremo",O110)))</formula>
    </cfRule>
    <cfRule type="containsText" dxfId="451" priority="284" operator="containsText" text="Alto">
      <formula>NOT(ISERROR(SEARCH("Alto",O110)))</formula>
    </cfRule>
    <cfRule type="containsText" dxfId="450" priority="285" operator="containsText" text="Bajo">
      <formula>NOT(ISERROR(SEARCH("Bajo",O110)))</formula>
    </cfRule>
    <cfRule type="containsText" dxfId="449" priority="286" operator="containsText" text="Moderado">
      <formula>NOT(ISERROR(SEARCH("Moderado",O110)))</formula>
    </cfRule>
  </conditionalFormatting>
  <conditionalFormatting sqref="D34">
    <cfRule type="containsText" dxfId="448" priority="235" operator="containsText" text="3- Moderado">
      <formula>NOT(ISERROR(SEARCH("3- Moderado",D34)))</formula>
    </cfRule>
    <cfRule type="containsText" dxfId="447" priority="236" operator="containsText" text="6- Moderado">
      <formula>NOT(ISERROR(SEARCH("6- Moderado",D34)))</formula>
    </cfRule>
    <cfRule type="containsText" dxfId="446" priority="237" operator="containsText" text="4- Moderado">
      <formula>NOT(ISERROR(SEARCH("4- Moderado",D34)))</formula>
    </cfRule>
    <cfRule type="containsText" dxfId="445" priority="238" operator="containsText" text="3- Bajo">
      <formula>NOT(ISERROR(SEARCH("3- Bajo",D34)))</formula>
    </cfRule>
    <cfRule type="containsText" dxfId="444" priority="239" operator="containsText" text="4- Bajo">
      <formula>NOT(ISERROR(SEARCH("4- Bajo",D34)))</formula>
    </cfRule>
    <cfRule type="containsText" dxfId="443" priority="240" operator="containsText" text="1- Bajo">
      <formula>NOT(ISERROR(SEARCH("1- Bajo",D34)))</formula>
    </cfRule>
  </conditionalFormatting>
  <conditionalFormatting sqref="D44">
    <cfRule type="containsText" dxfId="442" priority="229" operator="containsText" text="3- Moderado">
      <formula>NOT(ISERROR(SEARCH("3- Moderado",D44)))</formula>
    </cfRule>
    <cfRule type="containsText" dxfId="441" priority="230" operator="containsText" text="6- Moderado">
      <formula>NOT(ISERROR(SEARCH("6- Moderado",D44)))</formula>
    </cfRule>
    <cfRule type="containsText" dxfId="440" priority="231" operator="containsText" text="4- Moderado">
      <formula>NOT(ISERROR(SEARCH("4- Moderado",D44)))</formula>
    </cfRule>
    <cfRule type="containsText" dxfId="439" priority="232" operator="containsText" text="3- Bajo">
      <formula>NOT(ISERROR(SEARCH("3- Bajo",D44)))</formula>
    </cfRule>
    <cfRule type="containsText" dxfId="438" priority="233" operator="containsText" text="4- Bajo">
      <formula>NOT(ISERROR(SEARCH("4- Bajo",D44)))</formula>
    </cfRule>
    <cfRule type="containsText" dxfId="437" priority="234" operator="containsText" text="1- Bajo">
      <formula>NOT(ISERROR(SEARCH("1- Bajo",D44)))</formula>
    </cfRule>
  </conditionalFormatting>
  <conditionalFormatting sqref="D44">
    <cfRule type="containsText" dxfId="436" priority="223" operator="containsText" text="3- Moderado">
      <formula>NOT(ISERROR(SEARCH("3- Moderado",D44)))</formula>
    </cfRule>
    <cfRule type="containsText" dxfId="435" priority="224" operator="containsText" text="6- Moderado">
      <formula>NOT(ISERROR(SEARCH("6- Moderado",D44)))</formula>
    </cfRule>
    <cfRule type="containsText" dxfId="434" priority="225" operator="containsText" text="4- Moderado">
      <formula>NOT(ISERROR(SEARCH("4- Moderado",D44)))</formula>
    </cfRule>
    <cfRule type="containsText" dxfId="433" priority="226" operator="containsText" text="3- Bajo">
      <formula>NOT(ISERROR(SEARCH("3- Bajo",D44)))</formula>
    </cfRule>
    <cfRule type="containsText" dxfId="432" priority="227" operator="containsText" text="4- Bajo">
      <formula>NOT(ISERROR(SEARCH("4- Bajo",D44)))</formula>
    </cfRule>
    <cfRule type="containsText" dxfId="431" priority="228" operator="containsText" text="1- Bajo">
      <formula>NOT(ISERROR(SEARCH("1- Bajo",D44)))</formula>
    </cfRule>
  </conditionalFormatting>
  <conditionalFormatting sqref="D50:D53">
    <cfRule type="containsText" dxfId="430" priority="217" operator="containsText" text="3- Moderado">
      <formula>NOT(ISERROR(SEARCH("3- Moderado",D50)))</formula>
    </cfRule>
    <cfRule type="containsText" dxfId="429" priority="218" operator="containsText" text="6- Moderado">
      <formula>NOT(ISERROR(SEARCH("6- Moderado",D50)))</formula>
    </cfRule>
    <cfRule type="containsText" dxfId="428" priority="219" operator="containsText" text="4- Moderado">
      <formula>NOT(ISERROR(SEARCH("4- Moderado",D50)))</formula>
    </cfRule>
    <cfRule type="containsText" dxfId="427" priority="220" operator="containsText" text="3- Bajo">
      <formula>NOT(ISERROR(SEARCH("3- Bajo",D50)))</formula>
    </cfRule>
    <cfRule type="containsText" dxfId="426" priority="221" operator="containsText" text="4- Bajo">
      <formula>NOT(ISERROR(SEARCH("4- Bajo",D50)))</formula>
    </cfRule>
    <cfRule type="containsText" dxfId="425" priority="222" operator="containsText" text="1- Bajo">
      <formula>NOT(ISERROR(SEARCH("1- Bajo",D50)))</formula>
    </cfRule>
  </conditionalFormatting>
  <conditionalFormatting sqref="H70">
    <cfRule type="containsText" dxfId="424" priority="191" operator="containsText" text="Muy Baja">
      <formula>NOT(ISERROR(SEARCH("Muy Baja",H70)))</formula>
    </cfRule>
    <cfRule type="containsText" dxfId="423" priority="192" operator="containsText" text="Baja">
      <formula>NOT(ISERROR(SEARCH("Baja",H70)))</formula>
    </cfRule>
    <cfRule type="containsText" dxfId="422" priority="193" operator="containsText" text="Muy Alta">
      <formula>NOT(ISERROR(SEARCH("Muy Alta",H70)))</formula>
    </cfRule>
    <cfRule type="containsText" dxfId="421" priority="194" operator="containsText" text="Alta">
      <formula>NOT(ISERROR(SEARCH("Alta",H70)))</formula>
    </cfRule>
    <cfRule type="containsText" dxfId="420" priority="195" operator="containsText" text="Media">
      <formula>NOT(ISERROR(SEARCH("Media",H70)))</formula>
    </cfRule>
    <cfRule type="containsText" dxfId="419" priority="196" operator="containsText" text="Media">
      <formula>NOT(ISERROR(SEARCH("Media",H70)))</formula>
    </cfRule>
    <cfRule type="containsText" dxfId="418" priority="197" operator="containsText" text="Media">
      <formula>NOT(ISERROR(SEARCH("Media",H70)))</formula>
    </cfRule>
    <cfRule type="containsText" dxfId="417" priority="198" operator="containsText" text="Muy Baja">
      <formula>NOT(ISERROR(SEARCH("Muy Baja",H70)))</formula>
    </cfRule>
    <cfRule type="containsText" dxfId="416" priority="199" operator="containsText" text="Baja">
      <formula>NOT(ISERROR(SEARCH("Baja",H70)))</formula>
    </cfRule>
    <cfRule type="containsText" dxfId="415" priority="200" operator="containsText" text="Muy Baja">
      <formula>NOT(ISERROR(SEARCH("Muy Baja",H70)))</formula>
    </cfRule>
    <cfRule type="containsText" dxfId="414" priority="201" operator="containsText" text="Muy Baja">
      <formula>NOT(ISERROR(SEARCH("Muy Baja",H70)))</formula>
    </cfRule>
    <cfRule type="containsText" dxfId="413" priority="202" operator="containsText" text="Muy Baja">
      <formula>NOT(ISERROR(SEARCH("Muy Baja",H70)))</formula>
    </cfRule>
    <cfRule type="containsText" dxfId="412" priority="203" operator="containsText" text="Muy Baja'Tabla probabilidad'!">
      <formula>NOT(ISERROR(SEARCH("Muy Baja'Tabla probabilidad'!",H70)))</formula>
    </cfRule>
    <cfRule type="containsText" dxfId="411" priority="204" operator="containsText" text="Muy bajo">
      <formula>NOT(ISERROR(SEARCH("Muy bajo",H70)))</formula>
    </cfRule>
    <cfRule type="containsText" dxfId="410" priority="205" operator="containsText" text="Alta">
      <formula>NOT(ISERROR(SEARCH("Alta",H70)))</formula>
    </cfRule>
    <cfRule type="containsText" dxfId="409" priority="206" operator="containsText" text="Media">
      <formula>NOT(ISERROR(SEARCH("Media",H70)))</formula>
    </cfRule>
    <cfRule type="containsText" dxfId="408" priority="207" operator="containsText" text="Baja">
      <formula>NOT(ISERROR(SEARCH("Baja",H70)))</formula>
    </cfRule>
    <cfRule type="containsText" dxfId="407" priority="208" operator="containsText" text="Muy baja">
      <formula>NOT(ISERROR(SEARCH("Muy baja",H70)))</formula>
    </cfRule>
    <cfRule type="cellIs" dxfId="406" priority="209" operator="between">
      <formula>1</formula>
      <formula>2</formula>
    </cfRule>
    <cfRule type="cellIs" dxfId="405" priority="210" operator="between">
      <formula>0</formula>
      <formula>2</formula>
    </cfRule>
  </conditionalFormatting>
  <conditionalFormatting sqref="K70:K79">
    <cfRule type="containsText" dxfId="404" priority="211" operator="containsText" text="Catastrófico">
      <formula>NOT(ISERROR(SEARCH("Catastrófico",K70)))</formula>
    </cfRule>
    <cfRule type="containsText" dxfId="403" priority="212" operator="containsText" text="Mayor">
      <formula>NOT(ISERROR(SEARCH("Mayor",K70)))</formula>
    </cfRule>
    <cfRule type="containsText" dxfId="402" priority="213" operator="containsText" text="Alta">
      <formula>NOT(ISERROR(SEARCH("Alta",K70)))</formula>
    </cfRule>
    <cfRule type="containsText" dxfId="401" priority="214" operator="containsText" text="Moderado">
      <formula>NOT(ISERROR(SEARCH("Moderado",K70)))</formula>
    </cfRule>
    <cfRule type="containsText" dxfId="400" priority="215" operator="containsText" text="Menor">
      <formula>NOT(ISERROR(SEARCH("Menor",K70)))</formula>
    </cfRule>
    <cfRule type="containsText" dxfId="399" priority="216" operator="containsText" text="Leve">
      <formula>NOT(ISERROR(SEARCH("Leve",K70)))</formula>
    </cfRule>
  </conditionalFormatting>
  <conditionalFormatting sqref="O70">
    <cfRule type="containsText" dxfId="398" priority="181" operator="containsText" text="Extremo">
      <formula>NOT(ISERROR(SEARCH("Extremo",O70)))</formula>
    </cfRule>
    <cfRule type="containsText" dxfId="397" priority="182" operator="containsText" text="Alto">
      <formula>NOT(ISERROR(SEARCH("Alto",O70)))</formula>
    </cfRule>
    <cfRule type="containsText" dxfId="396" priority="183" operator="containsText" text="Bajo">
      <formula>NOT(ISERROR(SEARCH("Bajo",O70)))</formula>
    </cfRule>
    <cfRule type="containsText" dxfId="395" priority="184" operator="containsText" text="Moderado">
      <formula>NOT(ISERROR(SEARCH("Moderado",O70)))</formula>
    </cfRule>
  </conditionalFormatting>
  <conditionalFormatting sqref="H130">
    <cfRule type="containsText" dxfId="394" priority="155" operator="containsText" text="Muy Baja">
      <formula>NOT(ISERROR(SEARCH("Muy Baja",H130)))</formula>
    </cfRule>
    <cfRule type="containsText" dxfId="393" priority="156" operator="containsText" text="Baja">
      <formula>NOT(ISERROR(SEARCH("Baja",H130)))</formula>
    </cfRule>
    <cfRule type="containsText" dxfId="392" priority="157" operator="containsText" text="Muy Alta">
      <formula>NOT(ISERROR(SEARCH("Muy Alta",H130)))</formula>
    </cfRule>
    <cfRule type="containsText" dxfId="391" priority="158" operator="containsText" text="Alta">
      <formula>NOT(ISERROR(SEARCH("Alta",H130)))</formula>
    </cfRule>
    <cfRule type="containsText" dxfId="390" priority="159" operator="containsText" text="Media">
      <formula>NOT(ISERROR(SEARCH("Media",H130)))</formula>
    </cfRule>
    <cfRule type="containsText" dxfId="389" priority="160" operator="containsText" text="Media">
      <formula>NOT(ISERROR(SEARCH("Media",H130)))</formula>
    </cfRule>
    <cfRule type="containsText" dxfId="388" priority="161" operator="containsText" text="Media">
      <formula>NOT(ISERROR(SEARCH("Media",H130)))</formula>
    </cfRule>
    <cfRule type="containsText" dxfId="387" priority="162" operator="containsText" text="Muy Baja">
      <formula>NOT(ISERROR(SEARCH("Muy Baja",H130)))</formula>
    </cfRule>
    <cfRule type="containsText" dxfId="386" priority="163" operator="containsText" text="Baja">
      <formula>NOT(ISERROR(SEARCH("Baja",H130)))</formula>
    </cfRule>
    <cfRule type="containsText" dxfId="385" priority="164" operator="containsText" text="Muy Baja">
      <formula>NOT(ISERROR(SEARCH("Muy Baja",H130)))</formula>
    </cfRule>
    <cfRule type="containsText" dxfId="384" priority="165" operator="containsText" text="Muy Baja">
      <formula>NOT(ISERROR(SEARCH("Muy Baja",H130)))</formula>
    </cfRule>
    <cfRule type="containsText" dxfId="383" priority="166" operator="containsText" text="Muy Baja">
      <formula>NOT(ISERROR(SEARCH("Muy Baja",H130)))</formula>
    </cfRule>
    <cfRule type="containsText" dxfId="382" priority="167" operator="containsText" text="Muy Baja'Tabla probabilidad'!">
      <formula>NOT(ISERROR(SEARCH("Muy Baja'Tabla probabilidad'!",H130)))</formula>
    </cfRule>
    <cfRule type="containsText" dxfId="381" priority="168" operator="containsText" text="Muy bajo">
      <formula>NOT(ISERROR(SEARCH("Muy bajo",H130)))</formula>
    </cfRule>
    <cfRule type="containsText" dxfId="380" priority="169" operator="containsText" text="Alta">
      <formula>NOT(ISERROR(SEARCH("Alta",H130)))</formula>
    </cfRule>
    <cfRule type="containsText" dxfId="379" priority="170" operator="containsText" text="Media">
      <formula>NOT(ISERROR(SEARCH("Media",H130)))</formula>
    </cfRule>
    <cfRule type="containsText" dxfId="378" priority="171" operator="containsText" text="Baja">
      <formula>NOT(ISERROR(SEARCH("Baja",H130)))</formula>
    </cfRule>
    <cfRule type="containsText" dxfId="377" priority="172" operator="containsText" text="Muy baja">
      <formula>NOT(ISERROR(SEARCH("Muy baja",H130)))</formula>
    </cfRule>
    <cfRule type="cellIs" dxfId="376" priority="173" operator="between">
      <formula>1</formula>
      <formula>2</formula>
    </cfRule>
    <cfRule type="cellIs" dxfId="375" priority="174" operator="between">
      <formula>0</formula>
      <formula>2</formula>
    </cfRule>
  </conditionalFormatting>
  <conditionalFormatting sqref="K130:K139">
    <cfRule type="containsText" dxfId="374" priority="175" operator="containsText" text="Catastrófico">
      <formula>NOT(ISERROR(SEARCH("Catastrófico",K130)))</formula>
    </cfRule>
    <cfRule type="containsText" dxfId="373" priority="176" operator="containsText" text="Mayor">
      <formula>NOT(ISERROR(SEARCH("Mayor",K130)))</formula>
    </cfRule>
    <cfRule type="containsText" dxfId="372" priority="177" operator="containsText" text="Alta">
      <formula>NOT(ISERROR(SEARCH("Alta",K130)))</formula>
    </cfRule>
    <cfRule type="containsText" dxfId="371" priority="178" operator="containsText" text="Moderado">
      <formula>NOT(ISERROR(SEARCH("Moderado",K130)))</formula>
    </cfRule>
    <cfRule type="containsText" dxfId="370" priority="179" operator="containsText" text="Menor">
      <formula>NOT(ISERROR(SEARCH("Menor",K130)))</formula>
    </cfRule>
    <cfRule type="containsText" dxfId="369" priority="180" operator="containsText" text="Leve">
      <formula>NOT(ISERROR(SEARCH("Leve",K130)))</formula>
    </cfRule>
  </conditionalFormatting>
  <conditionalFormatting sqref="O130">
    <cfRule type="containsText" dxfId="368" priority="139" operator="containsText" text="Extremo">
      <formula>NOT(ISERROR(SEARCH("Extremo",O130)))</formula>
    </cfRule>
    <cfRule type="containsText" dxfId="367" priority="140" operator="containsText" text="Alto">
      <formula>NOT(ISERROR(SEARCH("Alto",O130)))</formula>
    </cfRule>
    <cfRule type="containsText" dxfId="366" priority="141" operator="containsText" text="Bajo">
      <formula>NOT(ISERROR(SEARCH("Bajo",O130)))</formula>
    </cfRule>
    <cfRule type="containsText" dxfId="365" priority="142" operator="containsText" text="Moderado">
      <formula>NOT(ISERROR(SEARCH("Moderado",O130)))</formula>
    </cfRule>
  </conditionalFormatting>
  <conditionalFormatting sqref="H140">
    <cfRule type="containsText" dxfId="364" priority="113" operator="containsText" text="Muy Baja">
      <formula>NOT(ISERROR(SEARCH("Muy Baja",H140)))</formula>
    </cfRule>
    <cfRule type="containsText" dxfId="363" priority="114" operator="containsText" text="Baja">
      <formula>NOT(ISERROR(SEARCH("Baja",H140)))</formula>
    </cfRule>
    <cfRule type="containsText" dxfId="362" priority="115" operator="containsText" text="Muy Alta">
      <formula>NOT(ISERROR(SEARCH("Muy Alta",H140)))</formula>
    </cfRule>
    <cfRule type="containsText" dxfId="361" priority="116" operator="containsText" text="Alta">
      <formula>NOT(ISERROR(SEARCH("Alta",H140)))</formula>
    </cfRule>
    <cfRule type="containsText" dxfId="360" priority="117" operator="containsText" text="Media">
      <formula>NOT(ISERROR(SEARCH("Media",H140)))</formula>
    </cfRule>
    <cfRule type="containsText" dxfId="359" priority="118" operator="containsText" text="Media">
      <formula>NOT(ISERROR(SEARCH("Media",H140)))</formula>
    </cfRule>
    <cfRule type="containsText" dxfId="358" priority="119" operator="containsText" text="Media">
      <formula>NOT(ISERROR(SEARCH("Media",H140)))</formula>
    </cfRule>
    <cfRule type="containsText" dxfId="357" priority="120" operator="containsText" text="Muy Baja">
      <formula>NOT(ISERROR(SEARCH("Muy Baja",H140)))</formula>
    </cfRule>
    <cfRule type="containsText" dxfId="356" priority="121" operator="containsText" text="Baja">
      <formula>NOT(ISERROR(SEARCH("Baja",H140)))</formula>
    </cfRule>
    <cfRule type="containsText" dxfId="355" priority="122" operator="containsText" text="Muy Baja">
      <formula>NOT(ISERROR(SEARCH("Muy Baja",H140)))</formula>
    </cfRule>
    <cfRule type="containsText" dxfId="354" priority="123" operator="containsText" text="Muy Baja">
      <formula>NOT(ISERROR(SEARCH("Muy Baja",H140)))</formula>
    </cfRule>
    <cfRule type="containsText" dxfId="353" priority="124" operator="containsText" text="Muy Baja">
      <formula>NOT(ISERROR(SEARCH("Muy Baja",H140)))</formula>
    </cfRule>
    <cfRule type="containsText" dxfId="352" priority="125" operator="containsText" text="Muy Baja'Tabla probabilidad'!">
      <formula>NOT(ISERROR(SEARCH("Muy Baja'Tabla probabilidad'!",H140)))</formula>
    </cfRule>
    <cfRule type="containsText" dxfId="351" priority="126" operator="containsText" text="Muy bajo">
      <formula>NOT(ISERROR(SEARCH("Muy bajo",H140)))</formula>
    </cfRule>
    <cfRule type="containsText" dxfId="350" priority="127" operator="containsText" text="Alta">
      <formula>NOT(ISERROR(SEARCH("Alta",H140)))</formula>
    </cfRule>
    <cfRule type="containsText" dxfId="349" priority="128" operator="containsText" text="Media">
      <formula>NOT(ISERROR(SEARCH("Media",H140)))</formula>
    </cfRule>
    <cfRule type="containsText" dxfId="348" priority="129" operator="containsText" text="Baja">
      <formula>NOT(ISERROR(SEARCH("Baja",H140)))</formula>
    </cfRule>
    <cfRule type="containsText" dxfId="347" priority="130" operator="containsText" text="Muy baja">
      <formula>NOT(ISERROR(SEARCH("Muy baja",H140)))</formula>
    </cfRule>
    <cfRule type="cellIs" dxfId="346" priority="131" operator="between">
      <formula>1</formula>
      <formula>2</formula>
    </cfRule>
    <cfRule type="cellIs" dxfId="345" priority="132" operator="between">
      <formula>0</formula>
      <formula>2</formula>
    </cfRule>
  </conditionalFormatting>
  <conditionalFormatting sqref="K140:K149">
    <cfRule type="containsText" dxfId="344" priority="133" operator="containsText" text="Catastrófico">
      <formula>NOT(ISERROR(SEARCH("Catastrófico",K140)))</formula>
    </cfRule>
    <cfRule type="containsText" dxfId="343" priority="134" operator="containsText" text="Mayor">
      <formula>NOT(ISERROR(SEARCH("Mayor",K140)))</formula>
    </cfRule>
    <cfRule type="containsText" dxfId="342" priority="135" operator="containsText" text="Alta">
      <formula>NOT(ISERROR(SEARCH("Alta",K140)))</formula>
    </cfRule>
    <cfRule type="containsText" dxfId="341" priority="136" operator="containsText" text="Moderado">
      <formula>NOT(ISERROR(SEARCH("Moderado",K140)))</formula>
    </cfRule>
    <cfRule type="containsText" dxfId="340" priority="137" operator="containsText" text="Menor">
      <formula>NOT(ISERROR(SEARCH("Menor",K140)))</formula>
    </cfRule>
    <cfRule type="containsText" dxfId="339" priority="138" operator="containsText" text="Leve">
      <formula>NOT(ISERROR(SEARCH("Leve",K140)))</formula>
    </cfRule>
  </conditionalFormatting>
  <conditionalFormatting sqref="O140">
    <cfRule type="containsText" dxfId="338" priority="97" operator="containsText" text="Extremo">
      <formula>NOT(ISERROR(SEARCH("Extremo",O140)))</formula>
    </cfRule>
    <cfRule type="containsText" dxfId="337" priority="98" operator="containsText" text="Alto">
      <formula>NOT(ISERROR(SEARCH("Alto",O140)))</formula>
    </cfRule>
    <cfRule type="containsText" dxfId="336" priority="99" operator="containsText" text="Bajo">
      <formula>NOT(ISERROR(SEARCH("Bajo",O140)))</formula>
    </cfRule>
    <cfRule type="containsText" dxfId="335" priority="100" operator="containsText" text="Moderado">
      <formula>NOT(ISERROR(SEARCH("Moderado",O140)))</formula>
    </cfRule>
  </conditionalFormatting>
  <conditionalFormatting sqref="H150">
    <cfRule type="containsText" dxfId="334" priority="71" operator="containsText" text="Muy Baja">
      <formula>NOT(ISERROR(SEARCH("Muy Baja",H150)))</formula>
    </cfRule>
    <cfRule type="containsText" dxfId="333" priority="72" operator="containsText" text="Baja">
      <formula>NOT(ISERROR(SEARCH("Baja",H150)))</formula>
    </cfRule>
    <cfRule type="containsText" dxfId="332" priority="73" operator="containsText" text="Muy Alta">
      <formula>NOT(ISERROR(SEARCH("Muy Alta",H150)))</formula>
    </cfRule>
    <cfRule type="containsText" dxfId="331" priority="74" operator="containsText" text="Alta">
      <formula>NOT(ISERROR(SEARCH("Alta",H150)))</formula>
    </cfRule>
    <cfRule type="containsText" dxfId="330" priority="75" operator="containsText" text="Media">
      <formula>NOT(ISERROR(SEARCH("Media",H150)))</formula>
    </cfRule>
    <cfRule type="containsText" dxfId="329" priority="76" operator="containsText" text="Media">
      <formula>NOT(ISERROR(SEARCH("Media",H150)))</formula>
    </cfRule>
    <cfRule type="containsText" dxfId="328" priority="77" operator="containsText" text="Media">
      <formula>NOT(ISERROR(SEARCH("Media",H150)))</formula>
    </cfRule>
    <cfRule type="containsText" dxfId="327" priority="78" operator="containsText" text="Muy Baja">
      <formula>NOT(ISERROR(SEARCH("Muy Baja",H150)))</formula>
    </cfRule>
    <cfRule type="containsText" dxfId="326" priority="79" operator="containsText" text="Baja">
      <formula>NOT(ISERROR(SEARCH("Baja",H150)))</formula>
    </cfRule>
    <cfRule type="containsText" dxfId="325" priority="80" operator="containsText" text="Muy Baja">
      <formula>NOT(ISERROR(SEARCH("Muy Baja",H150)))</formula>
    </cfRule>
    <cfRule type="containsText" dxfId="324" priority="81" operator="containsText" text="Muy Baja">
      <formula>NOT(ISERROR(SEARCH("Muy Baja",H150)))</formula>
    </cfRule>
    <cfRule type="containsText" dxfId="323" priority="82" operator="containsText" text="Muy Baja">
      <formula>NOT(ISERROR(SEARCH("Muy Baja",H150)))</formula>
    </cfRule>
    <cfRule type="containsText" dxfId="322" priority="83" operator="containsText" text="Muy Baja'Tabla probabilidad'!">
      <formula>NOT(ISERROR(SEARCH("Muy Baja'Tabla probabilidad'!",H150)))</formula>
    </cfRule>
    <cfRule type="containsText" dxfId="321" priority="84" operator="containsText" text="Muy bajo">
      <formula>NOT(ISERROR(SEARCH("Muy bajo",H150)))</formula>
    </cfRule>
    <cfRule type="containsText" dxfId="320" priority="85" operator="containsText" text="Alta">
      <formula>NOT(ISERROR(SEARCH("Alta",H150)))</formula>
    </cfRule>
    <cfRule type="containsText" dxfId="319" priority="86" operator="containsText" text="Media">
      <formula>NOT(ISERROR(SEARCH("Media",H150)))</formula>
    </cfRule>
    <cfRule type="containsText" dxfId="318" priority="87" operator="containsText" text="Baja">
      <formula>NOT(ISERROR(SEARCH("Baja",H150)))</formula>
    </cfRule>
    <cfRule type="containsText" dxfId="317" priority="88" operator="containsText" text="Muy baja">
      <formula>NOT(ISERROR(SEARCH("Muy baja",H150)))</formula>
    </cfRule>
    <cfRule type="cellIs" dxfId="316" priority="89" operator="between">
      <formula>1</formula>
      <formula>2</formula>
    </cfRule>
    <cfRule type="cellIs" dxfId="315" priority="90" operator="between">
      <formula>0</formula>
      <formula>2</formula>
    </cfRule>
  </conditionalFormatting>
  <conditionalFormatting sqref="K150:K159">
    <cfRule type="containsText" dxfId="314" priority="91" operator="containsText" text="Catastrófico">
      <formula>NOT(ISERROR(SEARCH("Catastrófico",K150)))</formula>
    </cfRule>
    <cfRule type="containsText" dxfId="313" priority="92" operator="containsText" text="Mayor">
      <formula>NOT(ISERROR(SEARCH("Mayor",K150)))</formula>
    </cfRule>
    <cfRule type="containsText" dxfId="312" priority="93" operator="containsText" text="Alta">
      <formula>NOT(ISERROR(SEARCH("Alta",K150)))</formula>
    </cfRule>
    <cfRule type="containsText" dxfId="311" priority="94" operator="containsText" text="Moderado">
      <formula>NOT(ISERROR(SEARCH("Moderado",K150)))</formula>
    </cfRule>
    <cfRule type="containsText" dxfId="310" priority="95" operator="containsText" text="Menor">
      <formula>NOT(ISERROR(SEARCH("Menor",K150)))</formula>
    </cfRule>
    <cfRule type="containsText" dxfId="309" priority="96" operator="containsText" text="Leve">
      <formula>NOT(ISERROR(SEARCH("Leve",K150)))</formula>
    </cfRule>
  </conditionalFormatting>
  <conditionalFormatting sqref="O150">
    <cfRule type="containsText" dxfId="308" priority="55" operator="containsText" text="Extremo">
      <formula>NOT(ISERROR(SEARCH("Extremo",O150)))</formula>
    </cfRule>
    <cfRule type="containsText" dxfId="307" priority="56" operator="containsText" text="Alto">
      <formula>NOT(ISERROR(SEARCH("Alto",O150)))</formula>
    </cfRule>
    <cfRule type="containsText" dxfId="306" priority="57" operator="containsText" text="Bajo">
      <formula>NOT(ISERROR(SEARCH("Bajo",O150)))</formula>
    </cfRule>
    <cfRule type="containsText" dxfId="305" priority="58" operator="containsText" text="Moderado">
      <formula>NOT(ISERROR(SEARCH("Moderado",O150)))</formula>
    </cfRule>
  </conditionalFormatting>
  <conditionalFormatting sqref="K129">
    <cfRule type="containsText" dxfId="304" priority="45" operator="containsText" text="Catastrófico">
      <formula>NOT(ISERROR(SEARCH("Catastrófico",K129)))</formula>
    </cfRule>
    <cfRule type="containsText" dxfId="303" priority="46" operator="containsText" text="Mayor">
      <formula>NOT(ISERROR(SEARCH("Mayor",K129)))</formula>
    </cfRule>
    <cfRule type="containsText" dxfId="302" priority="47" operator="containsText" text="Alta">
      <formula>NOT(ISERROR(SEARCH("Alta",K129)))</formula>
    </cfRule>
    <cfRule type="containsText" dxfId="301" priority="48" operator="containsText" text="Moderado">
      <formula>NOT(ISERROR(SEARCH("Moderado",K129)))</formula>
    </cfRule>
    <cfRule type="containsText" dxfId="300" priority="49" operator="containsText" text="Menor">
      <formula>NOT(ISERROR(SEARCH("Menor",K129)))</formula>
    </cfRule>
    <cfRule type="containsText" dxfId="299" priority="50" operator="containsText" text="Leve">
      <formula>NOT(ISERROR(SEARCH("Leve",K129)))</formula>
    </cfRule>
  </conditionalFormatting>
  <conditionalFormatting sqref="D120:D123">
    <cfRule type="containsText" dxfId="298" priority="13" operator="containsText" text="3- Moderado">
      <formula>NOT(ISERROR(SEARCH("3- Moderado",D120)))</formula>
    </cfRule>
    <cfRule type="containsText" dxfId="297" priority="14" operator="containsText" text="6- Moderado">
      <formula>NOT(ISERROR(SEARCH("6- Moderado",D120)))</formula>
    </cfRule>
    <cfRule type="containsText" dxfId="296" priority="15" operator="containsText" text="4- Moderado">
      <formula>NOT(ISERROR(SEARCH("4- Moderado",D120)))</formula>
    </cfRule>
    <cfRule type="containsText" dxfId="295" priority="16" operator="containsText" text="3- Bajo">
      <formula>NOT(ISERROR(SEARCH("3- Bajo",D120)))</formula>
    </cfRule>
    <cfRule type="containsText" dxfId="294" priority="17" operator="containsText" text="4- Bajo">
      <formula>NOT(ISERROR(SEARCH("4- Bajo",D120)))</formula>
    </cfRule>
    <cfRule type="containsText" dxfId="293" priority="18" operator="containsText" text="1- Bajo">
      <formula>NOT(ISERROR(SEARCH("1- Bajo",D120)))</formula>
    </cfRule>
  </conditionalFormatting>
  <conditionalFormatting sqref="H120">
    <cfRule type="containsText" dxfId="292" priority="19" operator="containsText" text="Muy Baja">
      <formula>NOT(ISERROR(SEARCH("Muy Baja",H120)))</formula>
    </cfRule>
    <cfRule type="containsText" dxfId="291" priority="20" operator="containsText" text="Baja">
      <formula>NOT(ISERROR(SEARCH("Baja",H120)))</formula>
    </cfRule>
    <cfRule type="containsText" dxfId="290" priority="21" operator="containsText" text="Muy Alta">
      <formula>NOT(ISERROR(SEARCH("Muy Alta",H120)))</formula>
    </cfRule>
    <cfRule type="containsText" dxfId="289" priority="22" operator="containsText" text="Alta">
      <formula>NOT(ISERROR(SEARCH("Alta",H120)))</formula>
    </cfRule>
    <cfRule type="containsText" dxfId="288" priority="23" operator="containsText" text="Media">
      <formula>NOT(ISERROR(SEARCH("Media",H120)))</formula>
    </cfRule>
    <cfRule type="containsText" dxfId="287" priority="24" operator="containsText" text="Media">
      <formula>NOT(ISERROR(SEARCH("Media",H120)))</formula>
    </cfRule>
    <cfRule type="containsText" dxfId="286" priority="25" operator="containsText" text="Media">
      <formula>NOT(ISERROR(SEARCH("Media",H120)))</formula>
    </cfRule>
    <cfRule type="containsText" dxfId="285" priority="26" operator="containsText" text="Muy Baja">
      <formula>NOT(ISERROR(SEARCH("Muy Baja",H120)))</formula>
    </cfRule>
    <cfRule type="containsText" dxfId="284" priority="27" operator="containsText" text="Baja">
      <formula>NOT(ISERROR(SEARCH("Baja",H120)))</formula>
    </cfRule>
    <cfRule type="containsText" dxfId="283" priority="28" operator="containsText" text="Muy Baja">
      <formula>NOT(ISERROR(SEARCH("Muy Baja",H120)))</formula>
    </cfRule>
    <cfRule type="containsText" dxfId="282" priority="29" operator="containsText" text="Muy Baja">
      <formula>NOT(ISERROR(SEARCH("Muy Baja",H120)))</formula>
    </cfRule>
    <cfRule type="containsText" dxfId="281" priority="30" operator="containsText" text="Muy Baja">
      <formula>NOT(ISERROR(SEARCH("Muy Baja",H120)))</formula>
    </cfRule>
    <cfRule type="containsText" dxfId="280" priority="31" operator="containsText" text="Muy Baja'Tabla probabilidad'!">
      <formula>NOT(ISERROR(SEARCH("Muy Baja'Tabla probabilidad'!",H120)))</formula>
    </cfRule>
    <cfRule type="containsText" dxfId="279" priority="32" operator="containsText" text="Muy bajo">
      <formula>NOT(ISERROR(SEARCH("Muy bajo",H120)))</formula>
    </cfRule>
    <cfRule type="containsText" dxfId="278" priority="33" operator="containsText" text="Alta">
      <formula>NOT(ISERROR(SEARCH("Alta",H120)))</formula>
    </cfRule>
    <cfRule type="containsText" dxfId="277" priority="34" operator="containsText" text="Media">
      <formula>NOT(ISERROR(SEARCH("Media",H120)))</formula>
    </cfRule>
    <cfRule type="containsText" dxfId="276" priority="35" operator="containsText" text="Baja">
      <formula>NOT(ISERROR(SEARCH("Baja",H120)))</formula>
    </cfRule>
    <cfRule type="containsText" dxfId="275" priority="36" operator="containsText" text="Muy baja">
      <formula>NOT(ISERROR(SEARCH("Muy baja",H120)))</formula>
    </cfRule>
    <cfRule type="cellIs" dxfId="274" priority="39" operator="between">
      <formula>1</formula>
      <formula>2</formula>
    </cfRule>
    <cfRule type="cellIs" dxfId="273" priority="40" operator="between">
      <formula>0</formula>
      <formula>2</formula>
    </cfRule>
  </conditionalFormatting>
  <conditionalFormatting sqref="O120">
    <cfRule type="containsText" dxfId="272" priority="41" operator="containsText" text="Extremo">
      <formula>NOT(ISERROR(SEARCH("Extremo",O120)))</formula>
    </cfRule>
    <cfRule type="containsText" dxfId="271" priority="42" operator="containsText" text="Alto">
      <formula>NOT(ISERROR(SEARCH("Alto",O120)))</formula>
    </cfRule>
    <cfRule type="containsText" dxfId="270" priority="43" operator="containsText" text="Bajo">
      <formula>NOT(ISERROR(SEARCH("Bajo",O120)))</formula>
    </cfRule>
    <cfRule type="containsText" dxfId="269" priority="44" operator="containsText" text="Moderado">
      <formula>NOT(ISERROR(SEARCH("Moderado",O120)))</formula>
    </cfRule>
  </conditionalFormatting>
  <conditionalFormatting sqref="K120:K128">
    <cfRule type="containsText" dxfId="268" priority="1" operator="containsText" text="Catastrófico">
      <formula>NOT(ISERROR(SEARCH("Catastrófico",K120)))</formula>
    </cfRule>
    <cfRule type="containsText" dxfId="267" priority="2" operator="containsText" text="Mayor">
      <formula>NOT(ISERROR(SEARCH("Mayor",K120)))</formula>
    </cfRule>
    <cfRule type="containsText" dxfId="266" priority="3" operator="containsText" text="Alta">
      <formula>NOT(ISERROR(SEARCH("Alta",K120)))</formula>
    </cfRule>
    <cfRule type="containsText" dxfId="265" priority="4" operator="containsText" text="Moderado">
      <formula>NOT(ISERROR(SEARCH("Moderado",K120)))</formula>
    </cfRule>
    <cfRule type="containsText" dxfId="264" priority="5" operator="containsText" text="Menor">
      <formula>NOT(ISERROR(SEARCH("Menor",K120)))</formula>
    </cfRule>
    <cfRule type="containsText" dxfId="263" priority="6" operator="containsText" text="Leve">
      <formula>NOT(ISERROR(SEARCH("Leve",K120)))</formula>
    </cfRule>
  </conditionalFormatting>
  <dataValidations count="1">
    <dataValidation type="list" allowBlank="1" showInputMessage="1" showErrorMessage="1" sqref="I120:J129" xr:uid="{D5B66EBA-C99A-46C0-A26A-E414A90FFD43}"/>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26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26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97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976"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654" operator="containsText" id="{B3F77126-2A27-4EC5-85A9-CBEC830FD7BD}">
            <xm:f>NOT(ISERROR(SEARCH('8- Políticas de Administración '!$B$5,H50)))</xm:f>
            <xm:f>'8- Políticas de Administración '!$B$5</xm:f>
            <x14:dxf>
              <font>
                <color rgb="FF006100"/>
              </font>
              <fill>
                <patternFill>
                  <bgColor rgb="FFC6EFCE"/>
                </patternFill>
              </fill>
            </x14:dxf>
          </x14:cfRule>
          <x14:cfRule type="containsText" priority="655" operator="containsText" id="{CA966E56-48A7-4BE5-A289-34723629A3D2}">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720"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721"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37" operator="containsText" id="{616AD5F2-0D6E-46F7-9370-31E125FC6809}">
            <xm:f>NOT(ISERROR(SEARCH(#REF!,H120)))</xm:f>
            <xm:f>#REF!</xm:f>
            <x14:dxf>
              <font>
                <color rgb="FF006100"/>
              </font>
              <fill>
                <patternFill>
                  <bgColor rgb="FFC6EFCE"/>
                </patternFill>
              </fill>
            </x14:dxf>
          </x14:cfRule>
          <x14:cfRule type="containsText" priority="38" operator="containsText" id="{8F6A4BDB-EC80-4910-BF81-60989558D862}">
            <xm:f>NOT(ISERROR(SEARCH(#REF!,H120)))</xm:f>
            <xm:f>#REF!</xm:f>
            <x14:dxf>
              <font>
                <color rgb="FF9C0006"/>
              </font>
              <fill>
                <patternFill>
                  <bgColor rgb="FFFFC7CE"/>
                </patternFill>
              </fill>
            </x14:dxf>
          </x14:cfRule>
          <xm:sqref>H120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I10:I119 I130:I159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J10:J119 J130:J159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59"/>
  <sheetViews>
    <sheetView showGridLines="0" zoomScale="55" zoomScaleNormal="55" zoomScalePageLayoutView="70" workbookViewId="0">
      <selection activeCell="C6" sqref="C6:V6"/>
    </sheetView>
  </sheetViews>
  <sheetFormatPr baseColWidth="10" defaultColWidth="11.42578125" defaultRowHeight="15"/>
  <cols>
    <col min="1" max="1" width="7" customWidth="1"/>
    <col min="2" max="2" width="59.71093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74"/>
      <c r="B1" s="271"/>
      <c r="C1" s="459"/>
      <c r="D1" s="459"/>
      <c r="E1" s="459"/>
      <c r="F1" s="459"/>
      <c r="G1" s="459"/>
      <c r="H1" s="459"/>
      <c r="I1" s="459"/>
      <c r="J1" s="459"/>
      <c r="K1" s="459"/>
      <c r="L1" s="459"/>
      <c r="M1" s="459"/>
      <c r="N1" s="459"/>
      <c r="O1" s="459"/>
      <c r="P1" s="459"/>
      <c r="Q1" s="459"/>
      <c r="R1" s="459"/>
      <c r="S1" s="459"/>
      <c r="T1" s="459"/>
      <c r="U1" s="459"/>
      <c r="V1" s="459"/>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74"/>
      <c r="B2" s="271"/>
      <c r="C2" s="459"/>
      <c r="D2" s="459"/>
      <c r="E2" s="459"/>
      <c r="F2" s="459"/>
      <c r="G2" s="459"/>
      <c r="H2" s="459"/>
      <c r="I2" s="459"/>
      <c r="J2" s="459"/>
      <c r="K2" s="459"/>
      <c r="L2" s="459"/>
      <c r="M2" s="459"/>
      <c r="N2" s="459"/>
      <c r="O2" s="459"/>
      <c r="P2" s="459"/>
      <c r="Q2" s="459"/>
      <c r="R2" s="459"/>
      <c r="S2" s="459"/>
      <c r="T2" s="459"/>
      <c r="U2" s="459"/>
      <c r="V2" s="459"/>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74"/>
      <c r="B3" s="271"/>
      <c r="C3" s="461"/>
      <c r="D3" s="461"/>
      <c r="E3" s="461"/>
      <c r="F3" s="461"/>
      <c r="G3" s="461"/>
      <c r="H3" s="461"/>
      <c r="I3" s="461"/>
      <c r="J3" s="461"/>
      <c r="K3" s="461"/>
      <c r="L3" s="461"/>
      <c r="M3" s="461"/>
      <c r="N3" s="461"/>
      <c r="O3" s="461"/>
      <c r="P3" s="461"/>
      <c r="Q3" s="461"/>
      <c r="R3" s="461"/>
      <c r="S3" s="461"/>
      <c r="T3" s="461"/>
      <c r="U3" s="461"/>
      <c r="V3" s="461"/>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27" t="s">
        <v>270</v>
      </c>
      <c r="B4" s="427"/>
      <c r="C4" s="470" t="s">
        <v>5</v>
      </c>
      <c r="D4" s="470"/>
      <c r="E4" s="470"/>
      <c r="F4" s="470"/>
      <c r="G4" s="470"/>
      <c r="H4" s="470"/>
      <c r="I4" s="470"/>
      <c r="J4" s="470"/>
      <c r="K4" s="470"/>
      <c r="L4" s="470"/>
      <c r="M4" s="470"/>
      <c r="N4" s="470"/>
      <c r="O4" s="470"/>
      <c r="P4" s="470"/>
      <c r="Q4" s="470"/>
      <c r="R4" s="470"/>
      <c r="S4" s="470"/>
      <c r="T4" s="470"/>
      <c r="U4" s="470"/>
      <c r="V4" s="47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27" t="s">
        <v>271</v>
      </c>
      <c r="B5" s="427"/>
      <c r="C5" s="467" t="s">
        <v>38</v>
      </c>
      <c r="D5" s="467"/>
      <c r="E5" s="467"/>
      <c r="F5" s="467"/>
      <c r="G5" s="467"/>
      <c r="H5" s="467"/>
      <c r="I5" s="467"/>
      <c r="J5" s="467"/>
      <c r="K5" s="467"/>
      <c r="L5" s="467"/>
      <c r="M5" s="467"/>
      <c r="N5" s="467"/>
      <c r="O5" s="467"/>
      <c r="P5" s="467"/>
      <c r="Q5" s="467"/>
      <c r="R5" s="467"/>
      <c r="S5" s="467"/>
      <c r="T5" s="467"/>
      <c r="U5" s="467"/>
      <c r="V5" s="467"/>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27" t="s">
        <v>272</v>
      </c>
      <c r="B6" s="427"/>
      <c r="C6" s="468" t="s">
        <v>273</v>
      </c>
      <c r="D6" s="468"/>
      <c r="E6" s="468"/>
      <c r="F6" s="468"/>
      <c r="G6" s="468"/>
      <c r="H6" s="468"/>
      <c r="I6" s="468"/>
      <c r="J6" s="468"/>
      <c r="K6" s="468"/>
      <c r="L6" s="468"/>
      <c r="M6" s="468"/>
      <c r="N6" s="468"/>
      <c r="O6" s="468"/>
      <c r="P6" s="468"/>
      <c r="Q6" s="468"/>
      <c r="R6" s="468"/>
      <c r="S6" s="468"/>
      <c r="T6" s="468"/>
      <c r="U6" s="468"/>
      <c r="V6" s="468"/>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469" t="s">
        <v>274</v>
      </c>
      <c r="B7" s="469"/>
      <c r="C7" s="469"/>
      <c r="D7" s="471" t="s">
        <v>404</v>
      </c>
      <c r="E7" s="414"/>
      <c r="F7" s="414"/>
      <c r="G7" s="414"/>
      <c r="H7" s="414"/>
      <c r="I7" s="414"/>
      <c r="J7" s="414"/>
      <c r="K7" s="414"/>
      <c r="L7" s="414"/>
      <c r="M7" s="414"/>
      <c r="N7" s="414"/>
      <c r="O7" s="414"/>
      <c r="P7" s="414"/>
      <c r="Q7" s="414"/>
      <c r="R7" s="415"/>
      <c r="S7" s="94"/>
      <c r="T7" s="469" t="s">
        <v>405</v>
      </c>
      <c r="U7" s="469"/>
      <c r="V7" s="469"/>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72" t="s">
        <v>279</v>
      </c>
      <c r="B8" s="473" t="s">
        <v>406</v>
      </c>
      <c r="C8" s="475" t="s">
        <v>275</v>
      </c>
      <c r="D8" s="477" t="s">
        <v>407</v>
      </c>
      <c r="E8" s="479" t="s">
        <v>245</v>
      </c>
      <c r="F8" s="480" t="s">
        <v>408</v>
      </c>
      <c r="G8" s="481"/>
      <c r="H8" s="481"/>
      <c r="I8" s="481"/>
      <c r="J8" s="481"/>
      <c r="K8" s="482"/>
      <c r="L8" s="480" t="s">
        <v>409</v>
      </c>
      <c r="M8" s="481"/>
      <c r="N8" s="481"/>
      <c r="O8" s="481"/>
      <c r="P8" s="481"/>
      <c r="Q8" s="481"/>
      <c r="R8" s="481"/>
      <c r="S8" s="482"/>
      <c r="T8" s="47"/>
      <c r="U8" s="48"/>
      <c r="V8" s="69" t="s">
        <v>410</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36"/>
      <c r="B9" s="474"/>
      <c r="C9" s="476"/>
      <c r="D9" s="478"/>
      <c r="E9" s="411"/>
      <c r="F9" s="38" t="s">
        <v>247</v>
      </c>
      <c r="G9" s="38" t="s">
        <v>249</v>
      </c>
      <c r="H9" s="38" t="s">
        <v>411</v>
      </c>
      <c r="I9" s="38" t="s">
        <v>251</v>
      </c>
      <c r="J9" s="92" t="s">
        <v>412</v>
      </c>
      <c r="K9" s="38" t="s">
        <v>257</v>
      </c>
      <c r="L9" s="38" t="s">
        <v>413</v>
      </c>
      <c r="M9" s="89" t="s">
        <v>254</v>
      </c>
      <c r="N9" s="38" t="s">
        <v>414</v>
      </c>
      <c r="O9" s="38" t="s">
        <v>415</v>
      </c>
      <c r="P9" s="38" t="s">
        <v>416</v>
      </c>
      <c r="Q9" s="38" t="s">
        <v>417</v>
      </c>
      <c r="R9" s="92" t="s">
        <v>412</v>
      </c>
      <c r="S9" s="38" t="s">
        <v>418</v>
      </c>
      <c r="T9" s="41" t="s">
        <v>259</v>
      </c>
      <c r="U9" s="41" t="s">
        <v>261</v>
      </c>
      <c r="V9" s="42" t="s">
        <v>419</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c r="A10" s="423">
        <f>'5- Identificación de Riesgos'!A10</f>
        <v>1</v>
      </c>
      <c r="B10" s="387" t="str">
        <f>'5- Identificación de Riesgos'!B10</f>
        <v>Inoportunidad en la liquidación de contratos y en el cierre de los expedientes contractuales</v>
      </c>
      <c r="C10" s="122" t="str">
        <f>'5- Identificación de Riesgos'!D10</f>
        <v>1. Falta de planeación, seguimiento y control de los contratos que hayan terminado.</v>
      </c>
      <c r="D10" s="117"/>
      <c r="E10" s="196" t="s">
        <v>420</v>
      </c>
      <c r="F10" s="104" t="s">
        <v>421</v>
      </c>
      <c r="G10" s="104" t="s">
        <v>421</v>
      </c>
      <c r="H10" s="104" t="s">
        <v>421</v>
      </c>
      <c r="I10" s="104" t="s">
        <v>421</v>
      </c>
      <c r="J10" s="111">
        <f>COUNTIF(F10:I10,"SI")/4</f>
        <v>1</v>
      </c>
      <c r="K10" s="466">
        <f>AVERAGE(J10:J19)</f>
        <v>0.1</v>
      </c>
      <c r="L10" s="104" t="str">
        <f>'5- Identificación de Riesgos'!I10</f>
        <v>Incumplimiento de las metas establecidas</v>
      </c>
      <c r="M10" s="112" t="s">
        <v>422</v>
      </c>
      <c r="N10" s="104" t="s">
        <v>421</v>
      </c>
      <c r="O10" s="104" t="s">
        <v>421</v>
      </c>
      <c r="P10" s="104" t="s">
        <v>421</v>
      </c>
      <c r="Q10" s="104" t="s">
        <v>421</v>
      </c>
      <c r="R10" s="111">
        <f>SUM(COUNTIF(N10,"SI")*25%,COUNTIF(O10,"SI")*40%,COUNTIF(P10,"SI")*25%,COUNTIF(Q10,"SI")*10%)</f>
        <v>1</v>
      </c>
      <c r="S10" s="466">
        <f>AVERAGE(R10:R19)</f>
        <v>0.13500000000000001</v>
      </c>
      <c r="T10" s="39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8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390" t="str">
        <f>CONCATENATE(VLOOKUP((LEFT(T10,LEN(T10)-4)&amp;LEFT(U10,LEN(U10)-4)),'9- Matriz de Calor '!$D$18:$E$42,2,0)," - ",RIGHT(T10,1)*RIGHT(U10,1))</f>
        <v>Moderado - 6</v>
      </c>
    </row>
    <row r="11" spans="1:278" ht="91.5" customHeight="1">
      <c r="A11" s="424"/>
      <c r="B11" s="388"/>
      <c r="C11" s="122" t="str">
        <f>'5- Identificación de Riesgos'!D11</f>
        <v>2. Ausencia o cambio de la persona encargada de desarrollar estas funciones (Enfermedad, licencia, retiro, etc.)</v>
      </c>
      <c r="D11" s="115"/>
      <c r="E11" s="178"/>
      <c r="F11" s="107"/>
      <c r="G11" s="107"/>
      <c r="H11" s="107"/>
      <c r="I11" s="107"/>
      <c r="J11" s="109">
        <f t="shared" ref="J11:J29" si="0">COUNTIF(F11:I11,"SI")/4</f>
        <v>0</v>
      </c>
      <c r="K11" s="464"/>
      <c r="L11" s="105" t="str">
        <f>'5- Identificación de Riesgos'!I11</f>
        <v>Afectación de reputacion,imagén,  credibilidad, satisfacción de usuarios y PI</v>
      </c>
      <c r="M11" s="177" t="s">
        <v>423</v>
      </c>
      <c r="N11" s="105" t="s">
        <v>424</v>
      </c>
      <c r="O11" s="105" t="s">
        <v>424</v>
      </c>
      <c r="P11" s="105" t="s">
        <v>421</v>
      </c>
      <c r="Q11" s="105" t="s">
        <v>421</v>
      </c>
      <c r="R11" s="109">
        <f t="shared" ref="R11:R29" si="1">SUM(COUNTIF(N11,"SI")*25%,COUNTIF(O11,"SI")*40%,COUNTIF(P11,"SI")*25%,COUNTIF(Q11,"SI")*10%)</f>
        <v>0.35</v>
      </c>
      <c r="S11" s="464"/>
      <c r="T11" s="399"/>
      <c r="U11" s="388"/>
      <c r="V11" s="391"/>
    </row>
    <row r="12" spans="1:278" ht="51.75" customHeight="1">
      <c r="A12" s="424"/>
      <c r="B12" s="388"/>
      <c r="C12" s="122" t="str">
        <f>'5- Identificación de Riesgos'!D12</f>
        <v>3. Negligencia del contratista</v>
      </c>
      <c r="D12" s="115"/>
      <c r="E12" s="178"/>
      <c r="F12" s="105"/>
      <c r="G12" s="105"/>
      <c r="H12" s="105"/>
      <c r="I12" s="105"/>
      <c r="J12" s="109">
        <f t="shared" si="0"/>
        <v>0</v>
      </c>
      <c r="K12" s="464"/>
      <c r="L12" s="105" t="str">
        <f>'5- Identificación de Riesgos'!I12</f>
        <v>Afectación Económica</v>
      </c>
      <c r="M12" s="113" t="s">
        <v>425</v>
      </c>
      <c r="N12" s="107"/>
      <c r="O12" s="107"/>
      <c r="P12" s="107"/>
      <c r="Q12" s="107"/>
      <c r="R12" s="109">
        <f t="shared" si="1"/>
        <v>0</v>
      </c>
      <c r="S12" s="464"/>
      <c r="T12" s="399"/>
      <c r="U12" s="388"/>
      <c r="V12" s="391"/>
    </row>
    <row r="13" spans="1:278" ht="30" customHeight="1">
      <c r="A13" s="424"/>
      <c r="B13" s="388"/>
      <c r="C13" s="122" t="str">
        <f>'5- Identificación de Riesgos'!D13</f>
        <v>4. Carencia de personal con las competencias necesarias para el desarrollo de estas actividades.</v>
      </c>
      <c r="D13" s="115"/>
      <c r="E13" s="179"/>
      <c r="F13" s="105"/>
      <c r="G13" s="105"/>
      <c r="H13" s="105"/>
      <c r="I13" s="105"/>
      <c r="J13" s="109">
        <f t="shared" si="0"/>
        <v>0</v>
      </c>
      <c r="K13" s="464"/>
      <c r="L13" s="105">
        <f>'5- Identificación de Riesgos'!I13</f>
        <v>0</v>
      </c>
      <c r="M13" s="113"/>
      <c r="N13" s="105"/>
      <c r="O13" s="105"/>
      <c r="P13" s="105"/>
      <c r="Q13" s="105"/>
      <c r="R13" s="109">
        <f t="shared" si="1"/>
        <v>0</v>
      </c>
      <c r="S13" s="464"/>
      <c r="T13" s="399"/>
      <c r="U13" s="388"/>
      <c r="V13" s="391"/>
    </row>
    <row r="14" spans="1:278" ht="30">
      <c r="A14" s="424"/>
      <c r="B14" s="388"/>
      <c r="C14" s="122" t="str">
        <f>'5- Identificación de Riesgos'!D14</f>
        <v>5. Desconocimiento de las disposiciones legales y normativas al respecto.</v>
      </c>
      <c r="D14" s="115"/>
      <c r="E14" s="113"/>
      <c r="F14" s="105"/>
      <c r="G14" s="105"/>
      <c r="H14" s="105"/>
      <c r="I14" s="105"/>
      <c r="J14" s="109">
        <f t="shared" si="0"/>
        <v>0</v>
      </c>
      <c r="K14" s="464"/>
      <c r="L14" s="105">
        <f>'5- Identificación de Riesgos'!I14</f>
        <v>0</v>
      </c>
      <c r="M14" s="113"/>
      <c r="N14" s="105"/>
      <c r="O14" s="105"/>
      <c r="P14" s="105"/>
      <c r="Q14" s="105"/>
      <c r="R14" s="109">
        <f t="shared" si="1"/>
        <v>0</v>
      </c>
      <c r="S14" s="464"/>
      <c r="T14" s="399"/>
      <c r="U14" s="388"/>
      <c r="V14" s="391"/>
    </row>
    <row r="15" spans="1:278" ht="30">
      <c r="A15" s="424"/>
      <c r="B15" s="388"/>
      <c r="C15" s="122" t="str">
        <f>'5- Identificación de Riesgos'!D15</f>
        <v>6. Demora en la expedición de documentos requeridos para la liquidación del contrato</v>
      </c>
      <c r="D15" s="115"/>
      <c r="E15" s="113"/>
      <c r="F15" s="105"/>
      <c r="G15" s="105"/>
      <c r="H15" s="105"/>
      <c r="I15" s="105"/>
      <c r="J15" s="109">
        <f t="shared" si="0"/>
        <v>0</v>
      </c>
      <c r="K15" s="464"/>
      <c r="L15" s="105">
        <f>'5- Identificación de Riesgos'!I15</f>
        <v>0</v>
      </c>
      <c r="M15" s="128"/>
      <c r="N15" s="105"/>
      <c r="O15" s="105"/>
      <c r="P15" s="105"/>
      <c r="Q15" s="105"/>
      <c r="R15" s="109">
        <f t="shared" si="1"/>
        <v>0</v>
      </c>
      <c r="S15" s="464"/>
      <c r="T15" s="399"/>
      <c r="U15" s="388"/>
      <c r="V15" s="391"/>
    </row>
    <row r="16" spans="1:278">
      <c r="A16" s="424"/>
      <c r="B16" s="388"/>
      <c r="C16" s="122">
        <f>'5- Identificación de Riesgos'!D16</f>
        <v>0</v>
      </c>
      <c r="D16" s="115"/>
      <c r="E16" s="113"/>
      <c r="F16" s="105"/>
      <c r="G16" s="105"/>
      <c r="H16" s="105"/>
      <c r="I16" s="105"/>
      <c r="J16" s="109">
        <f t="shared" si="0"/>
        <v>0</v>
      </c>
      <c r="K16" s="464"/>
      <c r="L16" s="105">
        <f>'5- Identificación de Riesgos'!I16</f>
        <v>0</v>
      </c>
      <c r="M16" s="128"/>
      <c r="N16" s="105"/>
      <c r="O16" s="105"/>
      <c r="P16" s="105"/>
      <c r="Q16" s="105"/>
      <c r="R16" s="109">
        <f t="shared" si="1"/>
        <v>0</v>
      </c>
      <c r="S16" s="464"/>
      <c r="T16" s="399"/>
      <c r="U16" s="388"/>
      <c r="V16" s="391"/>
    </row>
    <row r="17" spans="1:22">
      <c r="A17" s="424"/>
      <c r="B17" s="388"/>
      <c r="C17" s="122">
        <f>'5- Identificación de Riesgos'!D17</f>
        <v>0</v>
      </c>
      <c r="D17" s="115"/>
      <c r="E17" s="113"/>
      <c r="F17" s="105"/>
      <c r="G17" s="105"/>
      <c r="H17" s="105"/>
      <c r="I17" s="105"/>
      <c r="J17" s="109">
        <f t="shared" si="0"/>
        <v>0</v>
      </c>
      <c r="K17" s="464"/>
      <c r="L17" s="105">
        <f>'5- Identificación de Riesgos'!I17</f>
        <v>0</v>
      </c>
      <c r="M17" s="128"/>
      <c r="N17" s="105"/>
      <c r="O17" s="105"/>
      <c r="P17" s="105"/>
      <c r="Q17" s="105"/>
      <c r="R17" s="109">
        <f t="shared" si="1"/>
        <v>0</v>
      </c>
      <c r="S17" s="464"/>
      <c r="T17" s="399"/>
      <c r="U17" s="388"/>
      <c r="V17" s="391"/>
    </row>
    <row r="18" spans="1:22">
      <c r="A18" s="424"/>
      <c r="B18" s="388"/>
      <c r="C18" s="122">
        <f>'5- Identificación de Riesgos'!D18</f>
        <v>0</v>
      </c>
      <c r="D18" s="115"/>
      <c r="E18" s="113"/>
      <c r="F18" s="105"/>
      <c r="G18" s="105"/>
      <c r="H18" s="105"/>
      <c r="I18" s="105"/>
      <c r="J18" s="109">
        <f t="shared" si="0"/>
        <v>0</v>
      </c>
      <c r="K18" s="464"/>
      <c r="L18" s="105">
        <f>'5- Identificación de Riesgos'!I18</f>
        <v>0</v>
      </c>
      <c r="M18" s="128"/>
      <c r="N18" s="105"/>
      <c r="O18" s="105"/>
      <c r="P18" s="105"/>
      <c r="Q18" s="105"/>
      <c r="R18" s="109">
        <f t="shared" si="1"/>
        <v>0</v>
      </c>
      <c r="S18" s="464"/>
      <c r="T18" s="399"/>
      <c r="U18" s="388"/>
      <c r="V18" s="391"/>
    </row>
    <row r="19" spans="1:22" ht="15.75" thickBot="1">
      <c r="A19" s="425"/>
      <c r="B19" s="389"/>
      <c r="C19" s="123">
        <f>'5- Identificación de Riesgos'!D19</f>
        <v>0</v>
      </c>
      <c r="D19" s="116"/>
      <c r="E19" s="124"/>
      <c r="F19" s="106"/>
      <c r="G19" s="106"/>
      <c r="H19" s="106"/>
      <c r="I19" s="106"/>
      <c r="J19" s="110">
        <f t="shared" si="0"/>
        <v>0</v>
      </c>
      <c r="K19" s="465"/>
      <c r="L19" s="106">
        <f>'5- Identificación de Riesgos'!I19</f>
        <v>0</v>
      </c>
      <c r="M19" s="129"/>
      <c r="N19" s="106"/>
      <c r="O19" s="106"/>
      <c r="P19" s="106"/>
      <c r="Q19" s="106"/>
      <c r="R19" s="110">
        <f t="shared" si="1"/>
        <v>0</v>
      </c>
      <c r="S19" s="465"/>
      <c r="T19" s="400"/>
      <c r="U19" s="389"/>
      <c r="V19" s="392"/>
    </row>
    <row r="20" spans="1:22" ht="60.75" thickBot="1">
      <c r="A20" s="423">
        <f>'5- Identificación de Riesgos'!A20</f>
        <v>2</v>
      </c>
      <c r="B20" s="483" t="str">
        <f>'5- Identificación de Riesgos'!B20</f>
        <v>Interés indebido en la supervisión de contratos</v>
      </c>
      <c r="C20" s="210" t="str">
        <f>'5- Identificación de Riesgos'!D20</f>
        <v>1. Desconocimiento de las responsabilidades fiscales, disciplinarias, civiles y penales de la labor de supervisión.</v>
      </c>
      <c r="D20" s="211"/>
      <c r="E20" s="176"/>
      <c r="F20" s="104" t="s">
        <v>424</v>
      </c>
      <c r="G20" s="104" t="s">
        <v>421</v>
      </c>
      <c r="H20" s="104" t="s">
        <v>424</v>
      </c>
      <c r="I20" s="104" t="s">
        <v>424</v>
      </c>
      <c r="J20" s="111">
        <f t="shared" si="0"/>
        <v>0.25</v>
      </c>
      <c r="K20" s="466">
        <f>AVERAGE(J20:J29)</f>
        <v>0.125</v>
      </c>
      <c r="L20" s="104" t="str">
        <f>'5- Identificación de Riesgos'!I20</f>
        <v>Afectación de reputacion,imagén,  credibilidad, satisfacción de usuarios y PI</v>
      </c>
      <c r="M20" s="112"/>
      <c r="N20" s="104" t="s">
        <v>421</v>
      </c>
      <c r="O20" s="104" t="s">
        <v>421</v>
      </c>
      <c r="P20" s="104" t="s">
        <v>421</v>
      </c>
      <c r="Q20" s="104" t="s">
        <v>421</v>
      </c>
      <c r="R20" s="111">
        <f t="shared" si="1"/>
        <v>1</v>
      </c>
      <c r="S20" s="466">
        <f t="shared" ref="S20" si="2">AVERAGE(R20:R29)</f>
        <v>0.2</v>
      </c>
      <c r="T20" s="398"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Mayor - 4</v>
      </c>
      <c r="V20" s="390" t="str">
        <f>CONCATENATE(VLOOKUP((LEFT(T20,LEN(T20)-4)&amp;LEFT(U20,LEN(U20)-4)),'9- Matriz de Calor '!$D$18:$E$42,2,0)," - ",RIGHT(T20,1)*RIGHT(U20,1))</f>
        <v>Alto  - 4</v>
      </c>
    </row>
    <row r="21" spans="1:22" ht="30">
      <c r="A21" s="424"/>
      <c r="B21" s="388"/>
      <c r="C21" s="122" t="str">
        <f>'5- Identificación de Riesgos'!D21</f>
        <v>2. Extralimitación en las funciones del supervisor del contrato.</v>
      </c>
      <c r="D21" s="115"/>
      <c r="E21" s="113"/>
      <c r="F21" s="105" t="s">
        <v>424</v>
      </c>
      <c r="G21" s="105" t="s">
        <v>424</v>
      </c>
      <c r="H21" s="105" t="s">
        <v>424</v>
      </c>
      <c r="I21" s="105" t="s">
        <v>424</v>
      </c>
      <c r="J21" s="109">
        <f t="shared" si="0"/>
        <v>0</v>
      </c>
      <c r="K21" s="464"/>
      <c r="L21" s="105" t="str">
        <f>'5- Identificación de Riesgos'!I21</f>
        <v>Afectación Económica</v>
      </c>
      <c r="M21" s="177"/>
      <c r="N21" s="104" t="s">
        <v>421</v>
      </c>
      <c r="O21" s="104" t="s">
        <v>421</v>
      </c>
      <c r="P21" s="105" t="s">
        <v>421</v>
      </c>
      <c r="Q21" s="105" t="s">
        <v>421</v>
      </c>
      <c r="R21" s="109">
        <f t="shared" si="1"/>
        <v>1</v>
      </c>
      <c r="S21" s="464"/>
      <c r="T21" s="399"/>
      <c r="U21" s="388"/>
      <c r="V21" s="391"/>
    </row>
    <row r="22" spans="1:22" ht="30" customHeight="1">
      <c r="A22" s="424"/>
      <c r="B22" s="388"/>
      <c r="C22" s="122" t="str">
        <f>'5- Identificación de Riesgos'!D22</f>
        <v>3. Existencia de tráfico de influencias.</v>
      </c>
      <c r="D22" s="115"/>
      <c r="E22" s="113"/>
      <c r="F22" s="105" t="s">
        <v>421</v>
      </c>
      <c r="G22" s="105" t="s">
        <v>421</v>
      </c>
      <c r="H22" s="105" t="s">
        <v>421</v>
      </c>
      <c r="I22" s="105" t="s">
        <v>421</v>
      </c>
      <c r="J22" s="109">
        <f t="shared" si="0"/>
        <v>1</v>
      </c>
      <c r="K22" s="464"/>
      <c r="L22" s="105">
        <f>'5- Identificación de Riesgos'!I22</f>
        <v>0</v>
      </c>
      <c r="M22" s="113"/>
      <c r="N22" s="107"/>
      <c r="O22" s="107"/>
      <c r="P22" s="107"/>
      <c r="Q22" s="107"/>
      <c r="R22" s="109">
        <f t="shared" si="1"/>
        <v>0</v>
      </c>
      <c r="S22" s="464"/>
      <c r="T22" s="399"/>
      <c r="U22" s="388"/>
      <c r="V22" s="391"/>
    </row>
    <row r="23" spans="1:22" ht="30" customHeight="1">
      <c r="A23" s="424"/>
      <c r="B23" s="388"/>
      <c r="C23" s="122" t="str">
        <f>'5- Identificación de Riesgos'!D23</f>
        <v>4. Alianzas entre el supervisor del contrato y el contratista, que desvíen el cumplimiento del objeto contractual.</v>
      </c>
      <c r="D23" s="115"/>
      <c r="E23" s="113"/>
      <c r="F23" s="105"/>
      <c r="G23" s="105"/>
      <c r="H23" s="105"/>
      <c r="I23" s="105"/>
      <c r="J23" s="109">
        <f t="shared" si="0"/>
        <v>0</v>
      </c>
      <c r="K23" s="464"/>
      <c r="L23" s="105">
        <f>'5- Identificación de Riesgos'!I23</f>
        <v>0</v>
      </c>
      <c r="M23" s="128"/>
      <c r="N23" s="105"/>
      <c r="O23" s="105"/>
      <c r="P23" s="105"/>
      <c r="Q23" s="105"/>
      <c r="R23" s="109">
        <f t="shared" si="1"/>
        <v>0</v>
      </c>
      <c r="S23" s="464"/>
      <c r="T23" s="399"/>
      <c r="U23" s="388"/>
      <c r="V23" s="391"/>
    </row>
    <row r="24" spans="1:22" ht="30">
      <c r="A24" s="424"/>
      <c r="B24" s="388"/>
      <c r="C24" s="122" t="str">
        <f>'5- Identificación de Riesgos'!D24</f>
        <v>5. Inobservancia y/o desatención a los requerimientos normativos aplicables.</v>
      </c>
      <c r="D24" s="115"/>
      <c r="E24" s="115"/>
      <c r="F24" s="105"/>
      <c r="G24" s="105"/>
      <c r="H24" s="105"/>
      <c r="I24" s="105"/>
      <c r="J24" s="109">
        <f t="shared" si="0"/>
        <v>0</v>
      </c>
      <c r="K24" s="464"/>
      <c r="L24" s="105">
        <f>'5- Identificación de Riesgos'!I24</f>
        <v>0</v>
      </c>
      <c r="M24" s="128"/>
      <c r="N24" s="105"/>
      <c r="O24" s="105"/>
      <c r="P24" s="105"/>
      <c r="Q24" s="105"/>
      <c r="R24" s="109">
        <f t="shared" si="1"/>
        <v>0</v>
      </c>
      <c r="S24" s="464"/>
      <c r="T24" s="399"/>
      <c r="U24" s="388"/>
      <c r="V24" s="391"/>
    </row>
    <row r="25" spans="1:22" ht="30" customHeight="1">
      <c r="A25" s="424"/>
      <c r="B25" s="388"/>
      <c r="C25" s="122">
        <f>'5- Identificación de Riesgos'!D25</f>
        <v>0</v>
      </c>
      <c r="D25" s="115"/>
      <c r="E25" s="113"/>
      <c r="F25" s="105"/>
      <c r="G25" s="105"/>
      <c r="H25" s="105"/>
      <c r="I25" s="105"/>
      <c r="J25" s="109">
        <f t="shared" si="0"/>
        <v>0</v>
      </c>
      <c r="K25" s="464"/>
      <c r="L25" s="105">
        <f>'5- Identificación de Riesgos'!I25</f>
        <v>0</v>
      </c>
      <c r="M25" s="128"/>
      <c r="N25" s="105"/>
      <c r="O25" s="105"/>
      <c r="P25" s="105"/>
      <c r="Q25" s="105"/>
      <c r="R25" s="109">
        <f t="shared" si="1"/>
        <v>0</v>
      </c>
      <c r="S25" s="464"/>
      <c r="T25" s="399"/>
      <c r="U25" s="388"/>
      <c r="V25" s="391"/>
    </row>
    <row r="26" spans="1:22" ht="30" customHeight="1">
      <c r="A26" s="424"/>
      <c r="B26" s="388"/>
      <c r="C26" s="122">
        <f>'5- Identificación de Riesgos'!D26</f>
        <v>0</v>
      </c>
      <c r="D26" s="115"/>
      <c r="E26" s="113"/>
      <c r="F26" s="105"/>
      <c r="G26" s="105"/>
      <c r="H26" s="105"/>
      <c r="I26" s="105"/>
      <c r="J26" s="109">
        <f t="shared" si="0"/>
        <v>0</v>
      </c>
      <c r="K26" s="464"/>
      <c r="L26" s="105">
        <f>'5- Identificación de Riesgos'!I26</f>
        <v>0</v>
      </c>
      <c r="M26" s="128"/>
      <c r="N26" s="105"/>
      <c r="O26" s="105"/>
      <c r="P26" s="105"/>
      <c r="Q26" s="105"/>
      <c r="R26" s="109">
        <f t="shared" si="1"/>
        <v>0</v>
      </c>
      <c r="S26" s="464"/>
      <c r="T26" s="399"/>
      <c r="U26" s="388"/>
      <c r="V26" s="391"/>
    </row>
    <row r="27" spans="1:22" ht="30" customHeight="1">
      <c r="A27" s="424"/>
      <c r="B27" s="388"/>
      <c r="C27" s="122">
        <f>'5- Identificación de Riesgos'!D27</f>
        <v>0</v>
      </c>
      <c r="D27" s="115"/>
      <c r="E27" s="113"/>
      <c r="F27" s="105"/>
      <c r="G27" s="105"/>
      <c r="H27" s="105"/>
      <c r="I27" s="105"/>
      <c r="J27" s="109">
        <f t="shared" si="0"/>
        <v>0</v>
      </c>
      <c r="K27" s="464"/>
      <c r="L27" s="105">
        <f>'5- Identificación de Riesgos'!I27</f>
        <v>0</v>
      </c>
      <c r="M27" s="128"/>
      <c r="N27" s="105"/>
      <c r="O27" s="105"/>
      <c r="P27" s="105"/>
      <c r="Q27" s="105"/>
      <c r="R27" s="109">
        <f t="shared" si="1"/>
        <v>0</v>
      </c>
      <c r="S27" s="464"/>
      <c r="T27" s="399"/>
      <c r="U27" s="388"/>
      <c r="V27" s="391"/>
    </row>
    <row r="28" spans="1:22">
      <c r="A28" s="424"/>
      <c r="B28" s="388"/>
      <c r="C28" s="122">
        <f>'5- Identificación de Riesgos'!D28</f>
        <v>0</v>
      </c>
      <c r="D28" s="115"/>
      <c r="E28" s="113"/>
      <c r="F28" s="105"/>
      <c r="G28" s="105"/>
      <c r="H28" s="105"/>
      <c r="I28" s="105"/>
      <c r="J28" s="109">
        <f t="shared" si="0"/>
        <v>0</v>
      </c>
      <c r="K28" s="464"/>
      <c r="L28" s="105">
        <f>'5- Identificación de Riesgos'!I28</f>
        <v>0</v>
      </c>
      <c r="M28" s="128"/>
      <c r="N28" s="105"/>
      <c r="O28" s="105"/>
      <c r="P28" s="105"/>
      <c r="Q28" s="105"/>
      <c r="R28" s="109">
        <f t="shared" si="1"/>
        <v>0</v>
      </c>
      <c r="S28" s="464"/>
      <c r="T28" s="399"/>
      <c r="U28" s="388"/>
      <c r="V28" s="391"/>
    </row>
    <row r="29" spans="1:22" ht="15.75" thickBot="1">
      <c r="A29" s="425"/>
      <c r="B29" s="389"/>
      <c r="C29" s="123">
        <f>'5- Identificación de Riesgos'!D29</f>
        <v>0</v>
      </c>
      <c r="D29" s="116"/>
      <c r="E29" s="125"/>
      <c r="F29" s="106"/>
      <c r="G29" s="106"/>
      <c r="H29" s="106"/>
      <c r="I29" s="106"/>
      <c r="J29" s="110">
        <f t="shared" si="0"/>
        <v>0</v>
      </c>
      <c r="K29" s="465"/>
      <c r="L29" s="106">
        <f>'5- Identificación de Riesgos'!I29</f>
        <v>0</v>
      </c>
      <c r="M29" s="129"/>
      <c r="N29" s="106"/>
      <c r="O29" s="106"/>
      <c r="P29" s="106"/>
      <c r="Q29" s="106"/>
      <c r="R29" s="110">
        <f t="shared" si="1"/>
        <v>0</v>
      </c>
      <c r="S29" s="465"/>
      <c r="T29" s="400"/>
      <c r="U29" s="389"/>
      <c r="V29" s="392"/>
    </row>
    <row r="30" spans="1:22" ht="30.75" customHeight="1" thickBot="1">
      <c r="A30" s="423">
        <f>'5- Identificación de Riesgos'!A30</f>
        <v>3</v>
      </c>
      <c r="B30" s="387" t="str">
        <f>'5- Identificación de Riesgos'!B30</f>
        <v>Incumplimiento en el tramite de los siniestros desde el aviso del evento hasta el cierre del expediente del mismo.</v>
      </c>
      <c r="C30" s="210" t="str">
        <f>'5- Identificación de Riesgos'!D30</f>
        <v>1. Desconocimineto del Manual del Plan de Seguros a los servidores judiciales</v>
      </c>
      <c r="D30" s="117"/>
      <c r="E30" s="112"/>
      <c r="F30" s="104" t="s">
        <v>424</v>
      </c>
      <c r="G30" s="104" t="s">
        <v>421</v>
      </c>
      <c r="H30" s="104" t="s">
        <v>424</v>
      </c>
      <c r="I30" s="104" t="s">
        <v>424</v>
      </c>
      <c r="J30" s="111">
        <f t="shared" ref="J30:J79" si="3">COUNTIF(F30:I30,"SI")/4</f>
        <v>0.25</v>
      </c>
      <c r="K30" s="466">
        <f>AVERAGE(J30:J39)</f>
        <v>0.125</v>
      </c>
      <c r="L30" s="104" t="str">
        <f>'5- Identificación de Riesgos'!I30</f>
        <v>Afectación Económica</v>
      </c>
      <c r="M30" s="112"/>
      <c r="N30" s="104" t="s">
        <v>421</v>
      </c>
      <c r="O30" s="104" t="s">
        <v>421</v>
      </c>
      <c r="P30" s="104" t="s">
        <v>421</v>
      </c>
      <c r="Q30" s="104" t="s">
        <v>421</v>
      </c>
      <c r="R30" s="111">
        <f t="shared" ref="R30:R59" si="4">SUM(COUNTIF(N30,"SI")*25%,COUNTIF(O30,"SI")*40%,COUNTIF(P30,"SI")*25%,COUNTIF(Q30,"SI")*10%)</f>
        <v>1</v>
      </c>
      <c r="S30" s="466">
        <f t="shared" ref="S30" si="5">AVERAGE(R30:R39)</f>
        <v>0.2</v>
      </c>
      <c r="T30" s="39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8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390" t="str">
        <f>CONCATENATE(VLOOKUP((LEFT(T30,LEN(T30)-4)&amp;LEFT(U30,LEN(U30)-4)),'9- Matriz de Calor '!$D$18:$E$42,2,0)," - ",RIGHT(T30,1)*RIGHT(U30,1))</f>
        <v>Moderado - 3</v>
      </c>
    </row>
    <row r="31" spans="1:22" ht="45">
      <c r="A31" s="424"/>
      <c r="B31" s="388"/>
      <c r="C31" s="122" t="str">
        <f>'5- Identificación de Riesgos'!D31</f>
        <v>2. Ausencia de comunicación asertiva entre los actores del plan de seguros.</v>
      </c>
      <c r="D31" s="115"/>
      <c r="E31" s="113"/>
      <c r="F31" s="105" t="s">
        <v>424</v>
      </c>
      <c r="G31" s="105" t="s">
        <v>424</v>
      </c>
      <c r="H31" s="105" t="s">
        <v>424</v>
      </c>
      <c r="I31" s="105" t="s">
        <v>424</v>
      </c>
      <c r="J31" s="109">
        <f t="shared" si="3"/>
        <v>0</v>
      </c>
      <c r="K31" s="464"/>
      <c r="L31" s="105" t="str">
        <f>'5- Identificación de Riesgos'!I31</f>
        <v>Interrupción o afectación en la prestación del servicio judicial</v>
      </c>
      <c r="M31" s="177"/>
      <c r="N31" s="104" t="s">
        <v>421</v>
      </c>
      <c r="O31" s="104" t="s">
        <v>421</v>
      </c>
      <c r="P31" s="105" t="s">
        <v>421</v>
      </c>
      <c r="Q31" s="105" t="s">
        <v>421</v>
      </c>
      <c r="R31" s="109">
        <f t="shared" si="4"/>
        <v>1</v>
      </c>
      <c r="S31" s="464"/>
      <c r="T31" s="399"/>
      <c r="U31" s="388"/>
      <c r="V31" s="391"/>
    </row>
    <row r="32" spans="1:22" ht="30">
      <c r="A32" s="424"/>
      <c r="B32" s="388"/>
      <c r="C32" s="122" t="str">
        <f>'5- Identificación de Riesgos'!D32</f>
        <v xml:space="preserve">3. Incumplimiento de las obligaciones contracturales de los contratos que conforman el plan de seguros </v>
      </c>
      <c r="D32" s="115"/>
      <c r="E32" s="113"/>
      <c r="F32" s="105" t="s">
        <v>421</v>
      </c>
      <c r="G32" s="105" t="s">
        <v>421</v>
      </c>
      <c r="H32" s="105" t="s">
        <v>421</v>
      </c>
      <c r="I32" s="105" t="s">
        <v>421</v>
      </c>
      <c r="J32" s="109">
        <f t="shared" si="3"/>
        <v>1</v>
      </c>
      <c r="K32" s="464"/>
      <c r="L32" s="105">
        <f>'5- Identificación de Riesgos'!I32</f>
        <v>0</v>
      </c>
      <c r="M32" s="113"/>
      <c r="N32" s="107"/>
      <c r="O32" s="107"/>
      <c r="P32" s="107"/>
      <c r="Q32" s="107"/>
      <c r="R32" s="109">
        <f t="shared" si="4"/>
        <v>0</v>
      </c>
      <c r="S32" s="464"/>
      <c r="T32" s="399"/>
      <c r="U32" s="388"/>
      <c r="V32" s="391"/>
    </row>
    <row r="33" spans="1:22" ht="30">
      <c r="A33" s="424"/>
      <c r="B33" s="388"/>
      <c r="C33" s="122" t="str">
        <f>'5- Identificación de Riesgos'!D33</f>
        <v>4. Información imprecisa presentada al momento de la reclamación.</v>
      </c>
      <c r="D33" s="115"/>
      <c r="E33" s="113"/>
      <c r="F33" s="105"/>
      <c r="G33" s="105"/>
      <c r="H33" s="105"/>
      <c r="I33" s="105"/>
      <c r="J33" s="109">
        <f t="shared" si="3"/>
        <v>0</v>
      </c>
      <c r="K33" s="464"/>
      <c r="L33" s="105">
        <f>'5- Identificación de Riesgos'!I33</f>
        <v>0</v>
      </c>
      <c r="M33" s="128"/>
      <c r="N33" s="105"/>
      <c r="O33" s="105"/>
      <c r="P33" s="105"/>
      <c r="Q33" s="105"/>
      <c r="R33" s="109">
        <f t="shared" si="4"/>
        <v>0</v>
      </c>
      <c r="S33" s="464"/>
      <c r="T33" s="399"/>
      <c r="U33" s="388"/>
      <c r="V33" s="391"/>
    </row>
    <row r="34" spans="1:22" ht="30">
      <c r="A34" s="424"/>
      <c r="B34" s="388"/>
      <c r="C34" s="122" t="str">
        <f>'5- Identificación de Riesgos'!D34</f>
        <v>5. Alto volumen de carga laboral versus las solicitudes generadas en el aspecto legal e informativo</v>
      </c>
      <c r="D34" s="115"/>
      <c r="E34" s="115"/>
      <c r="F34" s="105"/>
      <c r="G34" s="105"/>
      <c r="H34" s="105"/>
      <c r="I34" s="105"/>
      <c r="J34" s="109">
        <f t="shared" si="3"/>
        <v>0</v>
      </c>
      <c r="K34" s="464"/>
      <c r="L34" s="105">
        <f>'5- Identificación de Riesgos'!I34</f>
        <v>0</v>
      </c>
      <c r="M34" s="128"/>
      <c r="N34" s="105"/>
      <c r="O34" s="105"/>
      <c r="P34" s="105"/>
      <c r="Q34" s="105"/>
      <c r="R34" s="109">
        <f t="shared" si="4"/>
        <v>0</v>
      </c>
      <c r="S34" s="464"/>
      <c r="T34" s="399"/>
      <c r="U34" s="388"/>
      <c r="V34" s="391"/>
    </row>
    <row r="35" spans="1:22" ht="30" customHeight="1">
      <c r="A35" s="424"/>
      <c r="B35" s="388"/>
      <c r="C35" s="122">
        <f>'5- Identificación de Riesgos'!D35</f>
        <v>0</v>
      </c>
      <c r="D35" s="115"/>
      <c r="E35" s="113"/>
      <c r="F35" s="105"/>
      <c r="G35" s="105"/>
      <c r="H35" s="105"/>
      <c r="I35" s="105"/>
      <c r="J35" s="109">
        <f t="shared" si="3"/>
        <v>0</v>
      </c>
      <c r="K35" s="464"/>
      <c r="L35" s="105">
        <f>'5- Identificación de Riesgos'!I35</f>
        <v>0</v>
      </c>
      <c r="M35" s="128"/>
      <c r="N35" s="105"/>
      <c r="O35" s="105"/>
      <c r="P35" s="105"/>
      <c r="Q35" s="105"/>
      <c r="R35" s="109">
        <f t="shared" si="4"/>
        <v>0</v>
      </c>
      <c r="S35" s="464"/>
      <c r="T35" s="399"/>
      <c r="U35" s="388"/>
      <c r="V35" s="391"/>
    </row>
    <row r="36" spans="1:22" ht="30" customHeight="1">
      <c r="A36" s="424"/>
      <c r="B36" s="388"/>
      <c r="C36" s="122">
        <f>'5- Identificación de Riesgos'!D36</f>
        <v>0</v>
      </c>
      <c r="D36" s="115"/>
      <c r="E36" s="113"/>
      <c r="F36" s="105"/>
      <c r="G36" s="105"/>
      <c r="H36" s="105"/>
      <c r="I36" s="105"/>
      <c r="J36" s="109">
        <f t="shared" si="3"/>
        <v>0</v>
      </c>
      <c r="K36" s="464"/>
      <c r="L36" s="105">
        <f>'5- Identificación de Riesgos'!I36</f>
        <v>0</v>
      </c>
      <c r="M36" s="128"/>
      <c r="N36" s="105"/>
      <c r="O36" s="105"/>
      <c r="P36" s="105"/>
      <c r="Q36" s="105"/>
      <c r="R36" s="109">
        <f t="shared" si="4"/>
        <v>0</v>
      </c>
      <c r="S36" s="464"/>
      <c r="T36" s="399"/>
      <c r="U36" s="388"/>
      <c r="V36" s="391"/>
    </row>
    <row r="37" spans="1:22" ht="30" customHeight="1">
      <c r="A37" s="424"/>
      <c r="B37" s="388"/>
      <c r="C37" s="122">
        <f>'5- Identificación de Riesgos'!D37</f>
        <v>0</v>
      </c>
      <c r="D37" s="115"/>
      <c r="E37" s="113"/>
      <c r="F37" s="105"/>
      <c r="G37" s="105"/>
      <c r="H37" s="105"/>
      <c r="I37" s="105"/>
      <c r="J37" s="109">
        <f t="shared" si="3"/>
        <v>0</v>
      </c>
      <c r="K37" s="464"/>
      <c r="L37" s="105">
        <f>'5- Identificación de Riesgos'!I37</f>
        <v>0</v>
      </c>
      <c r="M37" s="128"/>
      <c r="N37" s="105"/>
      <c r="O37" s="105"/>
      <c r="P37" s="105"/>
      <c r="Q37" s="105"/>
      <c r="R37" s="109">
        <f t="shared" si="4"/>
        <v>0</v>
      </c>
      <c r="S37" s="464"/>
      <c r="T37" s="399"/>
      <c r="U37" s="388"/>
      <c r="V37" s="391"/>
    </row>
    <row r="38" spans="1:22">
      <c r="A38" s="424"/>
      <c r="B38" s="388"/>
      <c r="C38" s="122">
        <f>'5- Identificación de Riesgos'!D38</f>
        <v>0</v>
      </c>
      <c r="D38" s="115"/>
      <c r="E38" s="113"/>
      <c r="F38" s="105"/>
      <c r="G38" s="105"/>
      <c r="H38" s="105"/>
      <c r="I38" s="105"/>
      <c r="J38" s="109">
        <f t="shared" si="3"/>
        <v>0</v>
      </c>
      <c r="K38" s="464"/>
      <c r="L38" s="105">
        <f>'5- Identificación de Riesgos'!I38</f>
        <v>0</v>
      </c>
      <c r="M38" s="128"/>
      <c r="N38" s="105"/>
      <c r="O38" s="105"/>
      <c r="P38" s="105"/>
      <c r="Q38" s="105"/>
      <c r="R38" s="109">
        <f t="shared" si="4"/>
        <v>0</v>
      </c>
      <c r="S38" s="464"/>
      <c r="T38" s="399"/>
      <c r="U38" s="388"/>
      <c r="V38" s="391"/>
    </row>
    <row r="39" spans="1:22" ht="15.75" thickBot="1">
      <c r="A39" s="425"/>
      <c r="B39" s="389"/>
      <c r="C39" s="123">
        <f>'5- Identificación de Riesgos'!D39</f>
        <v>0</v>
      </c>
      <c r="D39" s="116"/>
      <c r="E39" s="125"/>
      <c r="F39" s="106"/>
      <c r="G39" s="106"/>
      <c r="H39" s="106"/>
      <c r="I39" s="106"/>
      <c r="J39" s="110">
        <f t="shared" si="3"/>
        <v>0</v>
      </c>
      <c r="K39" s="465"/>
      <c r="L39" s="106">
        <f>'5- Identificación de Riesgos'!I39</f>
        <v>0</v>
      </c>
      <c r="M39" s="129"/>
      <c r="N39" s="106"/>
      <c r="O39" s="106"/>
      <c r="P39" s="106"/>
      <c r="Q39" s="106"/>
      <c r="R39" s="110">
        <f t="shared" si="4"/>
        <v>0</v>
      </c>
      <c r="S39" s="465"/>
      <c r="T39" s="400"/>
      <c r="U39" s="389"/>
      <c r="V39" s="392"/>
    </row>
    <row r="40" spans="1:22" ht="45">
      <c r="A40" s="423">
        <f>'5- Identificación de Riesgos'!A40</f>
        <v>4</v>
      </c>
      <c r="B40" s="387" t="str">
        <f>'5- Identificación de Riesgos'!B40</f>
        <v>Perdida parcial o total de la información</v>
      </c>
      <c r="C40" s="210" t="str">
        <f>'5- Identificación de Riesgos'!D40</f>
        <v>1. Demora en los procedimientos para la elaboración y administración de copias de seguridad de los sistemas de información.</v>
      </c>
      <c r="D40" s="117"/>
      <c r="E40" s="112"/>
      <c r="F40" s="104" t="s">
        <v>424</v>
      </c>
      <c r="G40" s="104" t="s">
        <v>421</v>
      </c>
      <c r="H40" s="104" t="s">
        <v>424</v>
      </c>
      <c r="I40" s="104" t="s">
        <v>424</v>
      </c>
      <c r="J40" s="111">
        <f t="shared" si="3"/>
        <v>0.25</v>
      </c>
      <c r="K40" s="466">
        <f>AVERAGE(J40:J49)</f>
        <v>0.125</v>
      </c>
      <c r="L40" s="104" t="str">
        <f>'5- Identificación de Riesgos'!I40</f>
        <v>Interrupción o afectación en la prestación del servicio administrativo</v>
      </c>
      <c r="M40" s="112"/>
      <c r="N40" s="104" t="s">
        <v>421</v>
      </c>
      <c r="O40" s="104" t="s">
        <v>421</v>
      </c>
      <c r="P40" s="104" t="s">
        <v>421</v>
      </c>
      <c r="Q40" s="104" t="s">
        <v>421</v>
      </c>
      <c r="R40" s="111">
        <f t="shared" si="4"/>
        <v>1</v>
      </c>
      <c r="S40" s="466">
        <f t="shared" ref="S40" si="6">AVERAGE(R40:R49)</f>
        <v>0.1</v>
      </c>
      <c r="T40" s="398"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8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90" t="str">
        <f>CONCATENATE(VLOOKUP((LEFT(T40,LEN(T40)-4)&amp;LEFT(U40,LEN(U40)-4)),'9- Matriz de Calor '!$D$18:$E$42,2,0)," - ",RIGHT(T40,1)*RIGHT(U40,1))</f>
        <v>Moderado - 3</v>
      </c>
    </row>
    <row r="41" spans="1:22" ht="30">
      <c r="A41" s="424"/>
      <c r="B41" s="388"/>
      <c r="C41" s="122" t="str">
        <f>'5- Identificación de Riesgos'!D41</f>
        <v xml:space="preserve">2. Pérdida de documentos cuando son entregados para realizar un proceso en otra dependencia </v>
      </c>
      <c r="D41" s="115"/>
      <c r="E41" s="113"/>
      <c r="F41" s="105" t="s">
        <v>424</v>
      </c>
      <c r="G41" s="105" t="s">
        <v>424</v>
      </c>
      <c r="H41" s="105" t="s">
        <v>424</v>
      </c>
      <c r="I41" s="105" t="s">
        <v>424</v>
      </c>
      <c r="J41" s="109">
        <f t="shared" si="3"/>
        <v>0</v>
      </c>
      <c r="K41" s="464"/>
      <c r="L41" s="105">
        <f>'5- Identificación de Riesgos'!I41</f>
        <v>0</v>
      </c>
      <c r="M41" s="177"/>
      <c r="N41" s="105"/>
      <c r="O41" s="105"/>
      <c r="P41" s="105"/>
      <c r="Q41" s="105"/>
      <c r="R41" s="109">
        <f t="shared" si="4"/>
        <v>0</v>
      </c>
      <c r="S41" s="464"/>
      <c r="T41" s="399"/>
      <c r="U41" s="388"/>
      <c r="V41" s="391"/>
    </row>
    <row r="42" spans="1:22" ht="30" customHeight="1">
      <c r="A42" s="424"/>
      <c r="B42" s="388"/>
      <c r="C42" s="122" t="str">
        <f>'5- Identificación de Riesgos'!D42</f>
        <v xml:space="preserve">3. Posibles daños y pérdida de documentos o información recibida para radicar, entregar o enviar por correo o a la mano; por factores humanos y ambientales. </v>
      </c>
      <c r="D42" s="115"/>
      <c r="E42" s="113"/>
      <c r="F42" s="105" t="s">
        <v>421</v>
      </c>
      <c r="G42" s="105" t="s">
        <v>421</v>
      </c>
      <c r="H42" s="105" t="s">
        <v>421</v>
      </c>
      <c r="I42" s="105" t="s">
        <v>421</v>
      </c>
      <c r="J42" s="109">
        <f t="shared" si="3"/>
        <v>1</v>
      </c>
      <c r="K42" s="464"/>
      <c r="L42" s="105">
        <f>'5- Identificación de Riesgos'!I42</f>
        <v>0</v>
      </c>
      <c r="M42" s="113"/>
      <c r="N42" s="107"/>
      <c r="O42" s="107"/>
      <c r="P42" s="107"/>
      <c r="Q42" s="107"/>
      <c r="R42" s="109">
        <f t="shared" si="4"/>
        <v>0</v>
      </c>
      <c r="S42" s="464"/>
      <c r="T42" s="399"/>
      <c r="U42" s="388"/>
      <c r="V42" s="391"/>
    </row>
    <row r="43" spans="1:22" ht="30" customHeight="1">
      <c r="A43" s="424"/>
      <c r="B43" s="388"/>
      <c r="C43" s="122" t="str">
        <f>'5- Identificación de Riesgos'!D43</f>
        <v>4.Desconocimiento del procedimiento de procesos de Archivo en la recepción, almacenamiento y distribución de los documentos</v>
      </c>
      <c r="D43" s="115"/>
      <c r="E43" s="113"/>
      <c r="F43" s="105"/>
      <c r="G43" s="105"/>
      <c r="H43" s="105"/>
      <c r="I43" s="105"/>
      <c r="J43" s="109">
        <f t="shared" si="3"/>
        <v>0</v>
      </c>
      <c r="K43" s="464"/>
      <c r="L43" s="105">
        <f>'5- Identificación de Riesgos'!I43</f>
        <v>0</v>
      </c>
      <c r="M43" s="128"/>
      <c r="N43" s="105"/>
      <c r="O43" s="105"/>
      <c r="P43" s="105"/>
      <c r="Q43" s="105"/>
      <c r="R43" s="109">
        <f t="shared" si="4"/>
        <v>0</v>
      </c>
      <c r="S43" s="464"/>
      <c r="T43" s="399"/>
      <c r="U43" s="388"/>
      <c r="V43" s="391"/>
    </row>
    <row r="44" spans="1:22" ht="30" customHeight="1">
      <c r="A44" s="424"/>
      <c r="B44" s="388"/>
      <c r="C44" s="122" t="str">
        <f>'5- Identificación de Riesgos'!D44</f>
        <v>5. Alto volumen de carga laboral</v>
      </c>
      <c r="D44" s="115"/>
      <c r="E44" s="115"/>
      <c r="F44" s="105"/>
      <c r="G44" s="105"/>
      <c r="H44" s="105"/>
      <c r="I44" s="105"/>
      <c r="J44" s="109">
        <f t="shared" si="3"/>
        <v>0</v>
      </c>
      <c r="K44" s="464"/>
      <c r="L44" s="105">
        <f>'5- Identificación de Riesgos'!I44</f>
        <v>0</v>
      </c>
      <c r="M44" s="128"/>
      <c r="N44" s="105"/>
      <c r="O44" s="105"/>
      <c r="P44" s="105"/>
      <c r="Q44" s="105"/>
      <c r="R44" s="109">
        <f t="shared" si="4"/>
        <v>0</v>
      </c>
      <c r="S44" s="464"/>
      <c r="T44" s="399"/>
      <c r="U44" s="388"/>
      <c r="V44" s="391"/>
    </row>
    <row r="45" spans="1:22" ht="30" customHeight="1">
      <c r="A45" s="424"/>
      <c r="B45" s="388"/>
      <c r="C45" s="122">
        <f>'5- Identificación de Riesgos'!D45</f>
        <v>0</v>
      </c>
      <c r="D45" s="115"/>
      <c r="E45" s="113"/>
      <c r="F45" s="105"/>
      <c r="G45" s="105"/>
      <c r="H45" s="105"/>
      <c r="I45" s="105"/>
      <c r="J45" s="109">
        <f t="shared" si="3"/>
        <v>0</v>
      </c>
      <c r="K45" s="464"/>
      <c r="L45" s="105">
        <f>'5- Identificación de Riesgos'!I45</f>
        <v>0</v>
      </c>
      <c r="M45" s="128"/>
      <c r="N45" s="105"/>
      <c r="O45" s="105"/>
      <c r="P45" s="105"/>
      <c r="Q45" s="105"/>
      <c r="R45" s="109">
        <f t="shared" si="4"/>
        <v>0</v>
      </c>
      <c r="S45" s="464"/>
      <c r="T45" s="399"/>
      <c r="U45" s="388"/>
      <c r="V45" s="391"/>
    </row>
    <row r="46" spans="1:22" ht="30" customHeight="1">
      <c r="A46" s="424"/>
      <c r="B46" s="388"/>
      <c r="C46" s="122">
        <f>'5- Identificación de Riesgos'!D46</f>
        <v>0</v>
      </c>
      <c r="D46" s="115"/>
      <c r="E46" s="113"/>
      <c r="F46" s="105"/>
      <c r="G46" s="105"/>
      <c r="H46" s="105"/>
      <c r="I46" s="105"/>
      <c r="J46" s="109">
        <f t="shared" si="3"/>
        <v>0</v>
      </c>
      <c r="K46" s="464"/>
      <c r="L46" s="105">
        <f>'5- Identificación de Riesgos'!I46</f>
        <v>0</v>
      </c>
      <c r="M46" s="128"/>
      <c r="N46" s="105"/>
      <c r="O46" s="105"/>
      <c r="P46" s="105"/>
      <c r="Q46" s="105"/>
      <c r="R46" s="109">
        <f t="shared" si="4"/>
        <v>0</v>
      </c>
      <c r="S46" s="464"/>
      <c r="T46" s="399"/>
      <c r="U46" s="388"/>
      <c r="V46" s="391"/>
    </row>
    <row r="47" spans="1:22" ht="30" customHeight="1">
      <c r="A47" s="424"/>
      <c r="B47" s="388"/>
      <c r="C47" s="122">
        <f>'5- Identificación de Riesgos'!D47</f>
        <v>0</v>
      </c>
      <c r="D47" s="115"/>
      <c r="E47" s="113"/>
      <c r="F47" s="105"/>
      <c r="G47" s="105"/>
      <c r="H47" s="105"/>
      <c r="I47" s="105"/>
      <c r="J47" s="109">
        <f t="shared" si="3"/>
        <v>0</v>
      </c>
      <c r="K47" s="464"/>
      <c r="L47" s="105">
        <f>'5- Identificación de Riesgos'!I47</f>
        <v>0</v>
      </c>
      <c r="M47" s="128"/>
      <c r="N47" s="105"/>
      <c r="O47" s="105"/>
      <c r="P47" s="105"/>
      <c r="Q47" s="105"/>
      <c r="R47" s="109">
        <f t="shared" si="4"/>
        <v>0</v>
      </c>
      <c r="S47" s="464"/>
      <c r="T47" s="399"/>
      <c r="U47" s="388"/>
      <c r="V47" s="391"/>
    </row>
    <row r="48" spans="1:22">
      <c r="A48" s="424"/>
      <c r="B48" s="388"/>
      <c r="C48" s="122">
        <f>'5- Identificación de Riesgos'!D48</f>
        <v>0</v>
      </c>
      <c r="D48" s="115"/>
      <c r="E48" s="113"/>
      <c r="F48" s="105"/>
      <c r="G48" s="105"/>
      <c r="H48" s="105"/>
      <c r="I48" s="105"/>
      <c r="J48" s="109">
        <f t="shared" si="3"/>
        <v>0</v>
      </c>
      <c r="K48" s="464"/>
      <c r="L48" s="105">
        <f>'5- Identificación de Riesgos'!I48</f>
        <v>0</v>
      </c>
      <c r="M48" s="128"/>
      <c r="N48" s="105"/>
      <c r="O48" s="105"/>
      <c r="P48" s="105"/>
      <c r="Q48" s="105"/>
      <c r="R48" s="109">
        <f t="shared" si="4"/>
        <v>0</v>
      </c>
      <c r="S48" s="464"/>
      <c r="T48" s="399"/>
      <c r="U48" s="388"/>
      <c r="V48" s="391"/>
    </row>
    <row r="49" spans="1:22" ht="15.75" thickBot="1">
      <c r="A49" s="425"/>
      <c r="B49" s="389"/>
      <c r="C49" s="123">
        <f>'5- Identificación de Riesgos'!D49</f>
        <v>0</v>
      </c>
      <c r="D49" s="116"/>
      <c r="E49" s="125"/>
      <c r="F49" s="106"/>
      <c r="G49" s="106"/>
      <c r="H49" s="106"/>
      <c r="I49" s="106"/>
      <c r="J49" s="110">
        <f t="shared" si="3"/>
        <v>0</v>
      </c>
      <c r="K49" s="465"/>
      <c r="L49" s="106">
        <f>'5- Identificación de Riesgos'!I49</f>
        <v>0</v>
      </c>
      <c r="M49" s="129"/>
      <c r="N49" s="106"/>
      <c r="O49" s="106"/>
      <c r="P49" s="106"/>
      <c r="Q49" s="106"/>
      <c r="R49" s="110">
        <f t="shared" si="4"/>
        <v>0</v>
      </c>
      <c r="S49" s="465"/>
      <c r="T49" s="400"/>
      <c r="U49" s="389"/>
      <c r="V49" s="392"/>
    </row>
    <row r="50" spans="1:22" ht="45">
      <c r="A50" s="423">
        <f>'5- Identificación de Riesgos'!A50</f>
        <v>5</v>
      </c>
      <c r="B50" s="387" t="str">
        <f>'5- Identificación de Riesgos'!B50</f>
        <v>Suspensión de los Servicios Públicos Domiciliarios y/o de Telefonía Móvil Celular (TMC)</v>
      </c>
      <c r="C50" s="210" t="str">
        <f>'5- Identificación de Riesgos'!D50</f>
        <v>1. No dar trámite de pago oportuno.</v>
      </c>
      <c r="D50" s="117"/>
      <c r="E50" s="112"/>
      <c r="F50" s="104" t="s">
        <v>424</v>
      </c>
      <c r="G50" s="104" t="s">
        <v>421</v>
      </c>
      <c r="H50" s="104" t="s">
        <v>424</v>
      </c>
      <c r="I50" s="104" t="s">
        <v>424</v>
      </c>
      <c r="J50" s="111">
        <f t="shared" si="3"/>
        <v>0.25</v>
      </c>
      <c r="K50" s="466">
        <f>AVERAGE(J50:J59)</f>
        <v>0.125</v>
      </c>
      <c r="L50" s="104" t="str">
        <f>'5- Identificación de Riesgos'!I50</f>
        <v>Interrupción o afectación en la prestación del servicio judicial</v>
      </c>
      <c r="M50" s="112"/>
      <c r="N50" s="104" t="s">
        <v>421</v>
      </c>
      <c r="O50" s="104" t="s">
        <v>421</v>
      </c>
      <c r="P50" s="104" t="s">
        <v>421</v>
      </c>
      <c r="Q50" s="104" t="s">
        <v>421</v>
      </c>
      <c r="R50" s="111">
        <f t="shared" si="4"/>
        <v>1</v>
      </c>
      <c r="S50" s="466">
        <f t="shared" ref="S50" si="7">AVERAGE(R50:R59)</f>
        <v>0.1</v>
      </c>
      <c r="T50" s="398"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390" t="str">
        <f>CONCATENATE(VLOOKUP((LEFT(T50,LEN(T50)-4)&amp;LEFT(U50,LEN(U50)-4)),'9- Matriz de Calor '!$D$18:$E$42,2,0)," - ",RIGHT(T50,1)*RIGHT(U50,1))</f>
        <v>Moderado - 3</v>
      </c>
    </row>
    <row r="51" spans="1:22" ht="30">
      <c r="A51" s="424"/>
      <c r="B51" s="388"/>
      <c r="C51" s="122" t="str">
        <f>'5- Identificación de Riesgos'!D51</f>
        <v>2. Saldos pendientes que no corresponden en su pago a la Rama Judicial</v>
      </c>
      <c r="D51" s="115"/>
      <c r="E51" s="113"/>
      <c r="F51" s="105" t="s">
        <v>424</v>
      </c>
      <c r="G51" s="105" t="s">
        <v>424</v>
      </c>
      <c r="H51" s="105" t="s">
        <v>424</v>
      </c>
      <c r="I51" s="105" t="s">
        <v>424</v>
      </c>
      <c r="J51" s="109">
        <f t="shared" si="3"/>
        <v>0</v>
      </c>
      <c r="K51" s="464"/>
      <c r="L51" s="105">
        <f>'5- Identificación de Riesgos'!I51</f>
        <v>0</v>
      </c>
      <c r="M51" s="177"/>
      <c r="N51" s="105"/>
      <c r="O51" s="105"/>
      <c r="P51" s="105"/>
      <c r="Q51" s="105"/>
      <c r="R51" s="109">
        <f t="shared" si="4"/>
        <v>0</v>
      </c>
      <c r="S51" s="464"/>
      <c r="T51" s="399"/>
      <c r="U51" s="388"/>
      <c r="V51" s="391"/>
    </row>
    <row r="52" spans="1:22" ht="30" customHeight="1">
      <c r="A52" s="424"/>
      <c r="B52" s="388"/>
      <c r="C52" s="122" t="str">
        <f>'5- Identificación de Riesgos'!D52</f>
        <v>3. Fallas en la comunicación con el operador del servicio.</v>
      </c>
      <c r="D52" s="115"/>
      <c r="E52" s="113"/>
      <c r="F52" s="105" t="s">
        <v>421</v>
      </c>
      <c r="G52" s="105" t="s">
        <v>421</v>
      </c>
      <c r="H52" s="105" t="s">
        <v>421</v>
      </c>
      <c r="I52" s="105" t="s">
        <v>421</v>
      </c>
      <c r="J52" s="109">
        <f t="shared" si="3"/>
        <v>1</v>
      </c>
      <c r="K52" s="464"/>
      <c r="L52" s="105">
        <f>'5- Identificación de Riesgos'!I52</f>
        <v>0</v>
      </c>
      <c r="M52" s="113"/>
      <c r="N52" s="107"/>
      <c r="O52" s="107"/>
      <c r="P52" s="107"/>
      <c r="Q52" s="107"/>
      <c r="R52" s="109">
        <f t="shared" si="4"/>
        <v>0</v>
      </c>
      <c r="S52" s="464"/>
      <c r="T52" s="399"/>
      <c r="U52" s="388"/>
      <c r="V52" s="391"/>
    </row>
    <row r="53" spans="1:22" ht="30">
      <c r="A53" s="424"/>
      <c r="B53" s="388"/>
      <c r="C53" s="122" t="str">
        <f>'5- Identificación de Riesgos'!D53</f>
        <v>4. No aplicación o aplicación extemporánea de pagos por parte del operador.</v>
      </c>
      <c r="D53" s="115"/>
      <c r="E53" s="113"/>
      <c r="F53" s="105"/>
      <c r="G53" s="105"/>
      <c r="H53" s="105"/>
      <c r="I53" s="105"/>
      <c r="J53" s="109">
        <f t="shared" si="3"/>
        <v>0</v>
      </c>
      <c r="K53" s="464"/>
      <c r="L53" s="105">
        <f>'5- Identificación de Riesgos'!I53</f>
        <v>0</v>
      </c>
      <c r="M53" s="128"/>
      <c r="N53" s="105"/>
      <c r="O53" s="105"/>
      <c r="P53" s="105"/>
      <c r="Q53" s="105"/>
      <c r="R53" s="109">
        <f t="shared" si="4"/>
        <v>0</v>
      </c>
      <c r="S53" s="464"/>
      <c r="T53" s="399"/>
      <c r="U53" s="388"/>
      <c r="V53" s="391"/>
    </row>
    <row r="54" spans="1:22" ht="30" customHeight="1">
      <c r="A54" s="424"/>
      <c r="B54" s="388"/>
      <c r="C54" s="122" t="str">
        <f>'5- Identificación de Riesgos'!D54</f>
        <v>5. Transición en la aplicación de las disposiciones legales en materia de austeridad en el gasto frente a la contratación de Servicios TMC.</v>
      </c>
      <c r="D54" s="115"/>
      <c r="E54" s="115"/>
      <c r="F54" s="105"/>
      <c r="G54" s="105"/>
      <c r="H54" s="105"/>
      <c r="I54" s="105"/>
      <c r="J54" s="109">
        <f t="shared" si="3"/>
        <v>0</v>
      </c>
      <c r="K54" s="464"/>
      <c r="L54" s="105">
        <f>'5- Identificación de Riesgos'!I54</f>
        <v>0</v>
      </c>
      <c r="M54" s="128"/>
      <c r="N54" s="105"/>
      <c r="O54" s="105"/>
      <c r="P54" s="105"/>
      <c r="Q54" s="105"/>
      <c r="R54" s="109">
        <f t="shared" si="4"/>
        <v>0</v>
      </c>
      <c r="S54" s="464"/>
      <c r="T54" s="399"/>
      <c r="U54" s="388"/>
      <c r="V54" s="391"/>
    </row>
    <row r="55" spans="1:22" ht="30" customHeight="1">
      <c r="A55" s="424"/>
      <c r="B55" s="388"/>
      <c r="C55" s="122">
        <f>'5- Identificación de Riesgos'!D55</f>
        <v>0</v>
      </c>
      <c r="D55" s="115"/>
      <c r="E55" s="113"/>
      <c r="F55" s="105"/>
      <c r="G55" s="105"/>
      <c r="H55" s="105"/>
      <c r="I55" s="105"/>
      <c r="J55" s="109">
        <f t="shared" si="3"/>
        <v>0</v>
      </c>
      <c r="K55" s="464"/>
      <c r="L55" s="105">
        <f>'5- Identificación de Riesgos'!I55</f>
        <v>0</v>
      </c>
      <c r="M55" s="128"/>
      <c r="N55" s="105"/>
      <c r="O55" s="105"/>
      <c r="P55" s="105"/>
      <c r="Q55" s="105"/>
      <c r="R55" s="109">
        <f t="shared" si="4"/>
        <v>0</v>
      </c>
      <c r="S55" s="464"/>
      <c r="T55" s="399"/>
      <c r="U55" s="388"/>
      <c r="V55" s="391"/>
    </row>
    <row r="56" spans="1:22" ht="30" customHeight="1">
      <c r="A56" s="424"/>
      <c r="B56" s="388"/>
      <c r="C56" s="122">
        <f>'5- Identificación de Riesgos'!D56</f>
        <v>0</v>
      </c>
      <c r="D56" s="115"/>
      <c r="E56" s="113"/>
      <c r="F56" s="105"/>
      <c r="G56" s="105"/>
      <c r="H56" s="105"/>
      <c r="I56" s="105"/>
      <c r="J56" s="109">
        <f t="shared" si="3"/>
        <v>0</v>
      </c>
      <c r="K56" s="464"/>
      <c r="L56" s="105">
        <f>'5- Identificación de Riesgos'!I56</f>
        <v>0</v>
      </c>
      <c r="M56" s="128"/>
      <c r="N56" s="105"/>
      <c r="O56" s="105"/>
      <c r="P56" s="105"/>
      <c r="Q56" s="105"/>
      <c r="R56" s="109">
        <f t="shared" si="4"/>
        <v>0</v>
      </c>
      <c r="S56" s="464"/>
      <c r="T56" s="399"/>
      <c r="U56" s="388"/>
      <c r="V56" s="391"/>
    </row>
    <row r="57" spans="1:22" ht="30" customHeight="1">
      <c r="A57" s="424"/>
      <c r="B57" s="388"/>
      <c r="C57" s="122">
        <f>'5- Identificación de Riesgos'!D57</f>
        <v>0</v>
      </c>
      <c r="D57" s="115"/>
      <c r="E57" s="113"/>
      <c r="F57" s="105"/>
      <c r="G57" s="105"/>
      <c r="H57" s="105"/>
      <c r="I57" s="105"/>
      <c r="J57" s="109">
        <f t="shared" si="3"/>
        <v>0</v>
      </c>
      <c r="K57" s="464"/>
      <c r="L57" s="105">
        <f>'5- Identificación de Riesgos'!I57</f>
        <v>0</v>
      </c>
      <c r="M57" s="128"/>
      <c r="N57" s="105"/>
      <c r="O57" s="105"/>
      <c r="P57" s="105"/>
      <c r="Q57" s="105"/>
      <c r="R57" s="109">
        <f t="shared" si="4"/>
        <v>0</v>
      </c>
      <c r="S57" s="464"/>
      <c r="T57" s="399"/>
      <c r="U57" s="388"/>
      <c r="V57" s="391"/>
    </row>
    <row r="58" spans="1:22">
      <c r="A58" s="424"/>
      <c r="B58" s="388"/>
      <c r="C58" s="122">
        <f>'5- Identificación de Riesgos'!D58</f>
        <v>0</v>
      </c>
      <c r="D58" s="115"/>
      <c r="E58" s="113"/>
      <c r="F58" s="105"/>
      <c r="G58" s="105"/>
      <c r="H58" s="105"/>
      <c r="I58" s="105"/>
      <c r="J58" s="109">
        <f t="shared" si="3"/>
        <v>0</v>
      </c>
      <c r="K58" s="464"/>
      <c r="L58" s="105">
        <f>'5- Identificación de Riesgos'!I58</f>
        <v>0</v>
      </c>
      <c r="M58" s="128"/>
      <c r="N58" s="105"/>
      <c r="O58" s="105"/>
      <c r="P58" s="105"/>
      <c r="Q58" s="105"/>
      <c r="R58" s="109">
        <f t="shared" si="4"/>
        <v>0</v>
      </c>
      <c r="S58" s="464"/>
      <c r="T58" s="399"/>
      <c r="U58" s="388"/>
      <c r="V58" s="391"/>
    </row>
    <row r="59" spans="1:22" ht="15.75" thickBot="1">
      <c r="A59" s="425"/>
      <c r="B59" s="389"/>
      <c r="C59" s="123">
        <f>'5- Identificación de Riesgos'!D59</f>
        <v>0</v>
      </c>
      <c r="D59" s="116"/>
      <c r="E59" s="125"/>
      <c r="F59" s="106"/>
      <c r="G59" s="106"/>
      <c r="H59" s="106"/>
      <c r="I59" s="106"/>
      <c r="J59" s="110">
        <f t="shared" si="3"/>
        <v>0</v>
      </c>
      <c r="K59" s="465"/>
      <c r="L59" s="106">
        <f>'5- Identificación de Riesgos'!I59</f>
        <v>0</v>
      </c>
      <c r="M59" s="129"/>
      <c r="N59" s="106"/>
      <c r="O59" s="106"/>
      <c r="P59" s="106"/>
      <c r="Q59" s="106"/>
      <c r="R59" s="110">
        <f t="shared" si="4"/>
        <v>0</v>
      </c>
      <c r="S59" s="465"/>
      <c r="T59" s="400"/>
      <c r="U59" s="389"/>
      <c r="V59" s="392"/>
    </row>
    <row r="60" spans="1:22" ht="30" customHeight="1">
      <c r="A60" s="423">
        <f>'5- Identificación de Riesgos'!A60</f>
        <v>6</v>
      </c>
      <c r="B60" s="387" t="str">
        <f>'5- Identificación de Riesgos'!B60</f>
        <v>Tener registros desactualizados del parque automotor de la Rama Judicial (Hojas de vida de los vehículos, reporte de novedades) y/o pérdida de la información anéxa documentada.</v>
      </c>
      <c r="C60" s="210" t="str">
        <f>'5- Identificación de Riesgos'!D60</f>
        <v>1. Registros y novedades recibidas pendientes de actualiza.</v>
      </c>
      <c r="D60" s="117"/>
      <c r="E60" s="112"/>
      <c r="F60" s="104" t="s">
        <v>424</v>
      </c>
      <c r="G60" s="104" t="s">
        <v>421</v>
      </c>
      <c r="H60" s="104" t="s">
        <v>424</v>
      </c>
      <c r="I60" s="104" t="s">
        <v>424</v>
      </c>
      <c r="J60" s="111">
        <f t="shared" si="3"/>
        <v>0.25</v>
      </c>
      <c r="K60" s="466">
        <f>AVERAGE(J60:J69)</f>
        <v>0.125</v>
      </c>
      <c r="L60" s="104" t="str">
        <f>'5- Identificación de Riesgos'!I60</f>
        <v>Incumplimiento de las metas establecidas</v>
      </c>
      <c r="M60" s="112"/>
      <c r="N60" s="104" t="s">
        <v>421</v>
      </c>
      <c r="O60" s="104" t="s">
        <v>421</v>
      </c>
      <c r="P60" s="104" t="s">
        <v>421</v>
      </c>
      <c r="Q60" s="104" t="s">
        <v>421</v>
      </c>
      <c r="R60" s="111">
        <f t="shared" ref="R60:R123" si="8">SUM(COUNTIF(N60,"SI")*25%,COUNTIF(O60,"SI")*40%,COUNTIF(P60,"SI")*25%,COUNTIF(Q60,"SI")*10%)</f>
        <v>1</v>
      </c>
      <c r="S60" s="466">
        <f t="shared" ref="S60" si="9">AVERAGE(R60:R69)</f>
        <v>0.1</v>
      </c>
      <c r="T60" s="398"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Leve - 1</v>
      </c>
      <c r="V60" s="390" t="str">
        <f>CONCATENATE(VLOOKUP((LEFT(T60,LEN(T60)-4)&amp;LEFT(U60,LEN(U60)-4)),'9- Matriz de Calor '!$D$18:$E$42,2,0)," - ",RIGHT(T60,1)*RIGHT(U60,1))</f>
        <v>Bajo - 1</v>
      </c>
    </row>
    <row r="61" spans="1:22" ht="30">
      <c r="A61" s="424"/>
      <c r="B61" s="388"/>
      <c r="C61" s="122" t="str">
        <f>'5- Identificación de Riesgos'!D61</f>
        <v>2. Registros y novedades no recibidas para la actualización del registro.</v>
      </c>
      <c r="D61" s="115"/>
      <c r="E61" s="113"/>
      <c r="F61" s="105" t="s">
        <v>424</v>
      </c>
      <c r="G61" s="105" t="s">
        <v>424</v>
      </c>
      <c r="H61" s="105" t="s">
        <v>424</v>
      </c>
      <c r="I61" s="105" t="s">
        <v>424</v>
      </c>
      <c r="J61" s="109">
        <f t="shared" si="3"/>
        <v>0</v>
      </c>
      <c r="K61" s="464"/>
      <c r="L61" s="105">
        <f>'5- Identificación de Riesgos'!I61</f>
        <v>0</v>
      </c>
      <c r="M61" s="177"/>
      <c r="N61" s="105"/>
      <c r="O61" s="105"/>
      <c r="P61" s="105"/>
      <c r="Q61" s="105"/>
      <c r="R61" s="109">
        <f t="shared" si="8"/>
        <v>0</v>
      </c>
      <c r="S61" s="464"/>
      <c r="T61" s="399"/>
      <c r="U61" s="388"/>
      <c r="V61" s="391"/>
    </row>
    <row r="62" spans="1:22" ht="30" customHeight="1">
      <c r="A62" s="424"/>
      <c r="B62" s="388"/>
      <c r="C62" s="122" t="str">
        <f>'5- Identificación de Riesgos'!D62</f>
        <v>3. Bases de datos sin criterios unificados.</v>
      </c>
      <c r="D62" s="115"/>
      <c r="E62" s="113"/>
      <c r="F62" s="105" t="s">
        <v>421</v>
      </c>
      <c r="G62" s="105" t="s">
        <v>421</v>
      </c>
      <c r="H62" s="105" t="s">
        <v>421</v>
      </c>
      <c r="I62" s="105" t="s">
        <v>421</v>
      </c>
      <c r="J62" s="109">
        <f t="shared" si="3"/>
        <v>1</v>
      </c>
      <c r="K62" s="464"/>
      <c r="L62" s="105">
        <f>'5- Identificación de Riesgos'!I62</f>
        <v>0</v>
      </c>
      <c r="M62" s="113"/>
      <c r="N62" s="107"/>
      <c r="O62" s="107"/>
      <c r="P62" s="107"/>
      <c r="Q62" s="107"/>
      <c r="R62" s="109">
        <f t="shared" si="8"/>
        <v>0</v>
      </c>
      <c r="S62" s="464"/>
      <c r="T62" s="399"/>
      <c r="U62" s="388"/>
      <c r="V62" s="391"/>
    </row>
    <row r="63" spans="1:22" ht="30">
      <c r="A63" s="424"/>
      <c r="B63" s="388"/>
      <c r="C63" s="122" t="str">
        <f>'5- Identificación de Riesgos'!D63</f>
        <v>4. Falta de respaldo de la base de datos y/o registros físicos de los vehículos</v>
      </c>
      <c r="D63" s="115"/>
      <c r="E63" s="113"/>
      <c r="F63" s="105"/>
      <c r="G63" s="105"/>
      <c r="H63" s="105"/>
      <c r="I63" s="105"/>
      <c r="J63" s="109">
        <f t="shared" si="3"/>
        <v>0</v>
      </c>
      <c r="K63" s="464"/>
      <c r="L63" s="105">
        <f>'5- Identificación de Riesgos'!I63</f>
        <v>0</v>
      </c>
      <c r="M63" s="128"/>
      <c r="N63" s="105"/>
      <c r="O63" s="105"/>
      <c r="P63" s="105"/>
      <c r="Q63" s="105"/>
      <c r="R63" s="109">
        <f t="shared" si="8"/>
        <v>0</v>
      </c>
      <c r="S63" s="464"/>
      <c r="T63" s="399"/>
      <c r="U63" s="388"/>
      <c r="V63" s="391"/>
    </row>
    <row r="64" spans="1:22" ht="30" customHeight="1">
      <c r="A64" s="424"/>
      <c r="B64" s="388"/>
      <c r="C64" s="122" t="str">
        <f>'5- Identificación de Riesgos'!D64</f>
        <v>5. Fallas en el software de los equipos de cómputo.</v>
      </c>
      <c r="D64" s="115"/>
      <c r="E64" s="115"/>
      <c r="F64" s="105"/>
      <c r="G64" s="105"/>
      <c r="H64" s="105"/>
      <c r="I64" s="105"/>
      <c r="J64" s="109">
        <f t="shared" si="3"/>
        <v>0</v>
      </c>
      <c r="K64" s="464"/>
      <c r="L64" s="105">
        <f>'5- Identificación de Riesgos'!I64</f>
        <v>0</v>
      </c>
      <c r="M64" s="128"/>
      <c r="N64" s="105"/>
      <c r="O64" s="105"/>
      <c r="P64" s="105"/>
      <c r="Q64" s="105"/>
      <c r="R64" s="109">
        <f t="shared" si="8"/>
        <v>0</v>
      </c>
      <c r="S64" s="464"/>
      <c r="T64" s="399"/>
      <c r="U64" s="388"/>
      <c r="V64" s="391"/>
    </row>
    <row r="65" spans="1:22" ht="30" customHeight="1">
      <c r="A65" s="424"/>
      <c r="B65" s="388"/>
      <c r="C65" s="122">
        <f>'5- Identificación de Riesgos'!D65</f>
        <v>0</v>
      </c>
      <c r="D65" s="115"/>
      <c r="E65" s="113"/>
      <c r="F65" s="105"/>
      <c r="G65" s="105"/>
      <c r="H65" s="105"/>
      <c r="I65" s="105"/>
      <c r="J65" s="109">
        <f t="shared" si="3"/>
        <v>0</v>
      </c>
      <c r="K65" s="464"/>
      <c r="L65" s="105">
        <f>'5- Identificación de Riesgos'!I65</f>
        <v>0</v>
      </c>
      <c r="M65" s="128"/>
      <c r="N65" s="105"/>
      <c r="O65" s="105"/>
      <c r="P65" s="105"/>
      <c r="Q65" s="105"/>
      <c r="R65" s="109">
        <f t="shared" si="8"/>
        <v>0</v>
      </c>
      <c r="S65" s="464"/>
      <c r="T65" s="399"/>
      <c r="U65" s="388"/>
      <c r="V65" s="391"/>
    </row>
    <row r="66" spans="1:22" ht="30" customHeight="1">
      <c r="A66" s="424"/>
      <c r="B66" s="388"/>
      <c r="C66" s="122">
        <f>'5- Identificación de Riesgos'!D66</f>
        <v>0</v>
      </c>
      <c r="D66" s="115"/>
      <c r="E66" s="113"/>
      <c r="F66" s="105"/>
      <c r="G66" s="105"/>
      <c r="H66" s="105"/>
      <c r="I66" s="105"/>
      <c r="J66" s="109">
        <f t="shared" si="3"/>
        <v>0</v>
      </c>
      <c r="K66" s="464"/>
      <c r="L66" s="105">
        <f>'5- Identificación de Riesgos'!I66</f>
        <v>0</v>
      </c>
      <c r="M66" s="128"/>
      <c r="N66" s="105"/>
      <c r="O66" s="105"/>
      <c r="P66" s="105"/>
      <c r="Q66" s="105"/>
      <c r="R66" s="109">
        <f t="shared" si="8"/>
        <v>0</v>
      </c>
      <c r="S66" s="464"/>
      <c r="T66" s="399"/>
      <c r="U66" s="388"/>
      <c r="V66" s="391"/>
    </row>
    <row r="67" spans="1:22" ht="30" customHeight="1">
      <c r="A67" s="424"/>
      <c r="B67" s="388"/>
      <c r="C67" s="122">
        <f>'5- Identificación de Riesgos'!D67</f>
        <v>0</v>
      </c>
      <c r="D67" s="115"/>
      <c r="E67" s="113"/>
      <c r="F67" s="105"/>
      <c r="G67" s="105"/>
      <c r="H67" s="105"/>
      <c r="I67" s="105"/>
      <c r="J67" s="109">
        <f t="shared" si="3"/>
        <v>0</v>
      </c>
      <c r="K67" s="464"/>
      <c r="L67" s="105">
        <f>'5- Identificación de Riesgos'!I67</f>
        <v>0</v>
      </c>
      <c r="M67" s="128"/>
      <c r="N67" s="105"/>
      <c r="O67" s="105"/>
      <c r="P67" s="105"/>
      <c r="Q67" s="105"/>
      <c r="R67" s="109">
        <f t="shared" si="8"/>
        <v>0</v>
      </c>
      <c r="S67" s="464"/>
      <c r="T67" s="399"/>
      <c r="U67" s="388"/>
      <c r="V67" s="391"/>
    </row>
    <row r="68" spans="1:22">
      <c r="A68" s="424"/>
      <c r="B68" s="388"/>
      <c r="C68" s="122">
        <f>'5- Identificación de Riesgos'!D68</f>
        <v>0</v>
      </c>
      <c r="D68" s="115"/>
      <c r="E68" s="113"/>
      <c r="F68" s="105"/>
      <c r="G68" s="105"/>
      <c r="H68" s="105"/>
      <c r="I68" s="105"/>
      <c r="J68" s="109">
        <f t="shared" si="3"/>
        <v>0</v>
      </c>
      <c r="K68" s="464"/>
      <c r="L68" s="105">
        <f>'5- Identificación de Riesgos'!I68</f>
        <v>0</v>
      </c>
      <c r="M68" s="128"/>
      <c r="N68" s="105"/>
      <c r="O68" s="105"/>
      <c r="P68" s="105"/>
      <c r="Q68" s="105"/>
      <c r="R68" s="109">
        <f t="shared" si="8"/>
        <v>0</v>
      </c>
      <c r="S68" s="464"/>
      <c r="T68" s="399"/>
      <c r="U68" s="388"/>
      <c r="V68" s="391"/>
    </row>
    <row r="69" spans="1:22" ht="15.75" thickBot="1">
      <c r="A69" s="425"/>
      <c r="B69" s="389"/>
      <c r="C69" s="123">
        <f>'5- Identificación de Riesgos'!D69</f>
        <v>0</v>
      </c>
      <c r="D69" s="116"/>
      <c r="E69" s="125"/>
      <c r="F69" s="106"/>
      <c r="G69" s="106"/>
      <c r="H69" s="106"/>
      <c r="I69" s="106"/>
      <c r="J69" s="110">
        <f t="shared" si="3"/>
        <v>0</v>
      </c>
      <c r="K69" s="465"/>
      <c r="L69" s="106">
        <f>'5- Identificación de Riesgos'!I69</f>
        <v>0</v>
      </c>
      <c r="M69" s="129"/>
      <c r="N69" s="106"/>
      <c r="O69" s="106"/>
      <c r="P69" s="106"/>
      <c r="Q69" s="106"/>
      <c r="R69" s="110">
        <f t="shared" si="8"/>
        <v>0</v>
      </c>
      <c r="S69" s="465"/>
      <c r="T69" s="400"/>
      <c r="U69" s="389"/>
      <c r="V69" s="392"/>
    </row>
    <row r="70" spans="1:22" ht="45">
      <c r="A70" s="423">
        <f>'5- Identificación de Riesgos'!A70</f>
        <v>7</v>
      </c>
      <c r="B70" s="387" t="str">
        <f>'5- Identificación de Riesgos'!B70</f>
        <v>Afectación de los aspectos ambientales</v>
      </c>
      <c r="C70" s="210" t="str">
        <f>'5- Identificación de Riesgos'!D70</f>
        <v>1. Desconocimiento del Sistema de Gestión Ambiental que aplica para la Rama Judicial a Nivel Central y Seccional.</v>
      </c>
      <c r="D70" s="126"/>
      <c r="E70" s="126"/>
      <c r="F70" s="107" t="s">
        <v>424</v>
      </c>
      <c r="G70" s="107" t="s">
        <v>421</v>
      </c>
      <c r="H70" s="107" t="s">
        <v>424</v>
      </c>
      <c r="I70" s="107" t="s">
        <v>424</v>
      </c>
      <c r="J70" s="108">
        <f t="shared" si="3"/>
        <v>0.25</v>
      </c>
      <c r="K70" s="463">
        <f>AVERAGE(J70:J79)</f>
        <v>0.125</v>
      </c>
      <c r="L70" s="104" t="str">
        <f>'5- Identificación de Riesgos'!I70</f>
        <v>Afectación Económica</v>
      </c>
      <c r="M70" s="112"/>
      <c r="N70" s="104" t="s">
        <v>421</v>
      </c>
      <c r="O70" s="104" t="s">
        <v>421</v>
      </c>
      <c r="P70" s="104" t="s">
        <v>421</v>
      </c>
      <c r="Q70" s="104" t="s">
        <v>421</v>
      </c>
      <c r="R70" s="111">
        <f t="shared" si="8"/>
        <v>1</v>
      </c>
      <c r="S70" s="466">
        <f t="shared" ref="S70" si="10">AVERAGE(R70:R79)</f>
        <v>0.2</v>
      </c>
      <c r="T70" s="398"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8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390" t="str">
        <f>CONCATENATE(VLOOKUP((LEFT(T70,LEN(T70)-4)&amp;LEFT(U70,LEN(U70)-4)),'9- Matriz de Calor '!$D$18:$E$42,2,0)," - ",RIGHT(T70,1)*RIGHT(U70,1))</f>
        <v>Moderado - 3</v>
      </c>
    </row>
    <row r="71" spans="1:22" ht="30">
      <c r="A71" s="424"/>
      <c r="B71" s="388"/>
      <c r="C71" s="122" t="str">
        <f>'5- Identificación de Riesgos'!D71</f>
        <v>2. No hay accesibilidad de forma oportuna a la información base para el cálculo de indicadores</v>
      </c>
      <c r="D71" s="114"/>
      <c r="E71" s="114"/>
      <c r="F71" s="105" t="s">
        <v>424</v>
      </c>
      <c r="G71" s="105" t="s">
        <v>424</v>
      </c>
      <c r="H71" s="105" t="s">
        <v>424</v>
      </c>
      <c r="I71" s="105" t="s">
        <v>424</v>
      </c>
      <c r="J71" s="109">
        <f t="shared" si="3"/>
        <v>0</v>
      </c>
      <c r="K71" s="464"/>
      <c r="L71" s="105" t="str">
        <f>'5- Identificación de Riesgos'!I71</f>
        <v>Incumplimiento de las metas establecidas</v>
      </c>
      <c r="M71" s="177"/>
      <c r="N71" s="105" t="s">
        <v>421</v>
      </c>
      <c r="O71" s="105" t="s">
        <v>421</v>
      </c>
      <c r="P71" s="105" t="s">
        <v>421</v>
      </c>
      <c r="Q71" s="105" t="s">
        <v>421</v>
      </c>
      <c r="R71" s="109">
        <f t="shared" si="8"/>
        <v>1</v>
      </c>
      <c r="S71" s="464"/>
      <c r="T71" s="399"/>
      <c r="U71" s="388"/>
      <c r="V71" s="391"/>
    </row>
    <row r="72" spans="1:22" ht="15" customHeight="1">
      <c r="A72" s="424"/>
      <c r="B72" s="388"/>
      <c r="C72" s="122">
        <f>'5- Identificación de Riesgos'!D72</f>
        <v>0</v>
      </c>
      <c r="D72" s="114"/>
      <c r="E72" s="114"/>
      <c r="F72" s="105" t="s">
        <v>421</v>
      </c>
      <c r="G72" s="105" t="s">
        <v>421</v>
      </c>
      <c r="H72" s="105" t="s">
        <v>421</v>
      </c>
      <c r="I72" s="105" t="s">
        <v>421</v>
      </c>
      <c r="J72" s="109">
        <f t="shared" si="3"/>
        <v>1</v>
      </c>
      <c r="K72" s="464"/>
      <c r="L72" s="105" t="str">
        <f>'5- Identificación de Riesgos'!I72</f>
        <v>Afectación de reputacion,imagén,  credibilidad, satisfacción de usuarios y PI</v>
      </c>
      <c r="M72" s="113"/>
      <c r="N72" s="107"/>
      <c r="O72" s="107"/>
      <c r="P72" s="107"/>
      <c r="Q72" s="107"/>
      <c r="R72" s="109">
        <f t="shared" si="8"/>
        <v>0</v>
      </c>
      <c r="S72" s="464"/>
      <c r="T72" s="399"/>
      <c r="U72" s="388"/>
      <c r="V72" s="391"/>
    </row>
    <row r="73" spans="1:22" ht="30" customHeight="1">
      <c r="A73" s="424"/>
      <c r="B73" s="388"/>
      <c r="C73" s="122">
        <f>'5- Identificación de Riesgos'!D73</f>
        <v>0</v>
      </c>
      <c r="D73" s="114"/>
      <c r="E73" s="114"/>
      <c r="F73" s="105"/>
      <c r="G73" s="105"/>
      <c r="H73" s="105"/>
      <c r="I73" s="105"/>
      <c r="J73" s="109">
        <f t="shared" si="3"/>
        <v>0</v>
      </c>
      <c r="K73" s="464"/>
      <c r="L73" s="105">
        <f>'5- Identificación de Riesgos'!I73</f>
        <v>0</v>
      </c>
      <c r="M73" s="128"/>
      <c r="N73" s="105"/>
      <c r="O73" s="105"/>
      <c r="P73" s="105"/>
      <c r="Q73" s="105"/>
      <c r="R73" s="109">
        <f t="shared" si="8"/>
        <v>0</v>
      </c>
      <c r="S73" s="464"/>
      <c r="T73" s="399"/>
      <c r="U73" s="388"/>
      <c r="V73" s="391"/>
    </row>
    <row r="74" spans="1:22" ht="30" customHeight="1">
      <c r="A74" s="424"/>
      <c r="B74" s="388"/>
      <c r="C74" s="122">
        <f>'5- Identificación de Riesgos'!D74</f>
        <v>0</v>
      </c>
      <c r="D74" s="114"/>
      <c r="E74" s="114"/>
      <c r="F74" s="105"/>
      <c r="G74" s="105"/>
      <c r="H74" s="105"/>
      <c r="I74" s="105"/>
      <c r="J74" s="109">
        <f t="shared" si="3"/>
        <v>0</v>
      </c>
      <c r="K74" s="464"/>
      <c r="L74" s="105">
        <f>'5- Identificación de Riesgos'!I74</f>
        <v>0</v>
      </c>
      <c r="M74" s="128"/>
      <c r="N74" s="105"/>
      <c r="O74" s="105"/>
      <c r="P74" s="105"/>
      <c r="Q74" s="105"/>
      <c r="R74" s="109">
        <f t="shared" si="8"/>
        <v>0</v>
      </c>
      <c r="S74" s="464"/>
      <c r="T74" s="399"/>
      <c r="U74" s="388"/>
      <c r="V74" s="391"/>
    </row>
    <row r="75" spans="1:22" ht="30" customHeight="1">
      <c r="A75" s="424"/>
      <c r="B75" s="388"/>
      <c r="C75" s="122">
        <f>'5- Identificación de Riesgos'!D75</f>
        <v>0</v>
      </c>
      <c r="D75" s="114"/>
      <c r="E75" s="114"/>
      <c r="F75" s="105"/>
      <c r="G75" s="105"/>
      <c r="H75" s="105"/>
      <c r="I75" s="105"/>
      <c r="J75" s="109">
        <f t="shared" si="3"/>
        <v>0</v>
      </c>
      <c r="K75" s="464"/>
      <c r="L75" s="105">
        <f>'5- Identificación de Riesgos'!I75</f>
        <v>0</v>
      </c>
      <c r="M75" s="128"/>
      <c r="N75" s="105"/>
      <c r="O75" s="105"/>
      <c r="P75" s="105"/>
      <c r="Q75" s="105"/>
      <c r="R75" s="109">
        <f t="shared" si="8"/>
        <v>0</v>
      </c>
      <c r="S75" s="464"/>
      <c r="T75" s="399"/>
      <c r="U75" s="388"/>
      <c r="V75" s="391"/>
    </row>
    <row r="76" spans="1:22" ht="30" customHeight="1">
      <c r="A76" s="424"/>
      <c r="B76" s="388"/>
      <c r="C76" s="122">
        <f>'5- Identificación de Riesgos'!D76</f>
        <v>0</v>
      </c>
      <c r="D76" s="114"/>
      <c r="E76" s="114"/>
      <c r="F76" s="105"/>
      <c r="G76" s="105"/>
      <c r="H76" s="105"/>
      <c r="I76" s="105"/>
      <c r="J76" s="109">
        <f t="shared" si="3"/>
        <v>0</v>
      </c>
      <c r="K76" s="464"/>
      <c r="L76" s="105">
        <f>'5- Identificación de Riesgos'!I76</f>
        <v>0</v>
      </c>
      <c r="M76" s="128"/>
      <c r="N76" s="105"/>
      <c r="O76" s="105"/>
      <c r="P76" s="105"/>
      <c r="Q76" s="105"/>
      <c r="R76" s="109">
        <f t="shared" si="8"/>
        <v>0</v>
      </c>
      <c r="S76" s="464"/>
      <c r="T76" s="399"/>
      <c r="U76" s="388"/>
      <c r="V76" s="391"/>
    </row>
    <row r="77" spans="1:22" ht="30" customHeight="1">
      <c r="A77" s="424"/>
      <c r="B77" s="388"/>
      <c r="C77" s="122">
        <f>'5- Identificación de Riesgos'!D77</f>
        <v>0</v>
      </c>
      <c r="D77" s="114"/>
      <c r="E77" s="114"/>
      <c r="F77" s="105"/>
      <c r="G77" s="105"/>
      <c r="H77" s="105"/>
      <c r="I77" s="105"/>
      <c r="J77" s="109">
        <f t="shared" si="3"/>
        <v>0</v>
      </c>
      <c r="K77" s="464"/>
      <c r="L77" s="105">
        <f>'5- Identificación de Riesgos'!I77</f>
        <v>0</v>
      </c>
      <c r="M77" s="128"/>
      <c r="N77" s="105"/>
      <c r="O77" s="105"/>
      <c r="P77" s="105"/>
      <c r="Q77" s="105"/>
      <c r="R77" s="109">
        <f t="shared" si="8"/>
        <v>0</v>
      </c>
      <c r="S77" s="464"/>
      <c r="T77" s="399"/>
      <c r="U77" s="388"/>
      <c r="V77" s="391"/>
    </row>
    <row r="78" spans="1:22">
      <c r="A78" s="424"/>
      <c r="B78" s="388"/>
      <c r="C78" s="122">
        <f>'5- Identificación de Riesgos'!D78</f>
        <v>0</v>
      </c>
      <c r="D78" s="114"/>
      <c r="E78" s="114"/>
      <c r="F78" s="105"/>
      <c r="G78" s="105"/>
      <c r="H78" s="105"/>
      <c r="I78" s="105"/>
      <c r="J78" s="109">
        <f t="shared" si="3"/>
        <v>0</v>
      </c>
      <c r="K78" s="464"/>
      <c r="L78" s="105">
        <f>'5- Identificación de Riesgos'!I78</f>
        <v>0</v>
      </c>
      <c r="M78" s="128"/>
      <c r="N78" s="105"/>
      <c r="O78" s="105"/>
      <c r="P78" s="105"/>
      <c r="Q78" s="105"/>
      <c r="R78" s="109">
        <f t="shared" si="8"/>
        <v>0</v>
      </c>
      <c r="S78" s="464"/>
      <c r="T78" s="399"/>
      <c r="U78" s="388"/>
      <c r="V78" s="391"/>
    </row>
    <row r="79" spans="1:22" ht="15.75" thickBot="1">
      <c r="A79" s="425"/>
      <c r="B79" s="389"/>
      <c r="C79" s="123">
        <f>'5- Identificación de Riesgos'!D79</f>
        <v>0</v>
      </c>
      <c r="D79" s="127"/>
      <c r="E79" s="127"/>
      <c r="F79" s="106"/>
      <c r="G79" s="106"/>
      <c r="H79" s="106"/>
      <c r="I79" s="106"/>
      <c r="J79" s="110">
        <f t="shared" si="3"/>
        <v>0</v>
      </c>
      <c r="K79" s="465"/>
      <c r="L79" s="106">
        <f>'5- Identificación de Riesgos'!I79</f>
        <v>0</v>
      </c>
      <c r="M79" s="129"/>
      <c r="N79" s="106"/>
      <c r="O79" s="106"/>
      <c r="P79" s="106"/>
      <c r="Q79" s="106"/>
      <c r="R79" s="110">
        <f t="shared" si="8"/>
        <v>0</v>
      </c>
      <c r="S79" s="465"/>
      <c r="T79" s="400"/>
      <c r="U79" s="389"/>
      <c r="V79" s="392"/>
    </row>
    <row r="80" spans="1:22" ht="60" customHeight="1">
      <c r="A80" s="423">
        <f>'5- Identificación de Riesgos'!A80</f>
        <v>8</v>
      </c>
      <c r="B80" s="387" t="str">
        <f>'5- Identificación de Riesgos'!B80</f>
        <v>Incendio dentro de la edificación</v>
      </c>
      <c r="C80" s="210" t="str">
        <f>'5- Identificación de Riesgos'!D80</f>
        <v xml:space="preserve">Por vandalismo (bomba molotov).
Que entre en contacto con fuentes de ignición (corto circuito) material combustible como papel, muebles almacenados y en uso, insumos de construcción, insumos de aseo, tanque de ACPM, conexión de gas natural, residuos </v>
      </c>
      <c r="D80" s="126"/>
      <c r="E80" s="126"/>
      <c r="F80" s="107" t="s">
        <v>424</v>
      </c>
      <c r="G80" s="107" t="s">
        <v>421</v>
      </c>
      <c r="H80" s="107" t="s">
        <v>424</v>
      </c>
      <c r="I80" s="107" t="s">
        <v>424</v>
      </c>
      <c r="J80" s="108">
        <f t="shared" ref="J80:J109" si="11">COUNTIF(F80:I80,"SI")/4</f>
        <v>0.25</v>
      </c>
      <c r="K80" s="463">
        <f>AVERAGE(J80:J89)</f>
        <v>0.125</v>
      </c>
      <c r="L80" s="104" t="str">
        <f>'5- Identificación de Riesgos'!I80</f>
        <v>Interrupción o afectación en la prestación del servicio judicial</v>
      </c>
      <c r="M80" s="112"/>
      <c r="N80" s="104" t="s">
        <v>421</v>
      </c>
      <c r="O80" s="104" t="s">
        <v>421</v>
      </c>
      <c r="P80" s="104" t="s">
        <v>421</v>
      </c>
      <c r="Q80" s="104" t="s">
        <v>421</v>
      </c>
      <c r="R80" s="111">
        <f t="shared" si="8"/>
        <v>1</v>
      </c>
      <c r="S80" s="466">
        <f t="shared" ref="S80" si="12">AVERAGE(R80:R89)</f>
        <v>0.1</v>
      </c>
      <c r="T80" s="398"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8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Catastrófico - 5</v>
      </c>
      <c r="V80" s="390" t="str">
        <f>CONCATENATE(VLOOKUP((LEFT(T80,LEN(T80)-4)&amp;LEFT(U80,LEN(U80)-4)),'9- Matriz de Calor '!$D$18:$E$42,2,0)," - ",RIGHT(T80,1)*RIGHT(U80,1))</f>
        <v>Extremo - 5</v>
      </c>
    </row>
    <row r="81" spans="1:22" ht="30" customHeight="1">
      <c r="A81" s="424"/>
      <c r="B81" s="388"/>
      <c r="C81" s="122">
        <f>'5- Identificación de Riesgos'!D81</f>
        <v>0</v>
      </c>
      <c r="D81" s="114"/>
      <c r="E81" s="114"/>
      <c r="F81" s="105" t="s">
        <v>424</v>
      </c>
      <c r="G81" s="105" t="s">
        <v>424</v>
      </c>
      <c r="H81" s="105" t="s">
        <v>424</v>
      </c>
      <c r="I81" s="105" t="s">
        <v>424</v>
      </c>
      <c r="J81" s="109">
        <f t="shared" si="11"/>
        <v>0</v>
      </c>
      <c r="K81" s="464"/>
      <c r="L81" s="105">
        <f>'5- Identificación de Riesgos'!I81</f>
        <v>0</v>
      </c>
      <c r="M81" s="177"/>
      <c r="N81" s="105"/>
      <c r="O81" s="105"/>
      <c r="P81" s="105"/>
      <c r="Q81" s="105"/>
      <c r="R81" s="109">
        <f t="shared" si="8"/>
        <v>0</v>
      </c>
      <c r="S81" s="464"/>
      <c r="T81" s="399"/>
      <c r="U81" s="388"/>
      <c r="V81" s="391"/>
    </row>
    <row r="82" spans="1:22" ht="45" customHeight="1">
      <c r="A82" s="424"/>
      <c r="B82" s="388"/>
      <c r="C82" s="122" t="str">
        <f>'5- Identificación de Riesgos'!D82</f>
        <v>Orden público.
Sobrecarga por uso de electrodomésticos en las instalaciones</v>
      </c>
      <c r="D82" s="114"/>
      <c r="E82" s="114"/>
      <c r="F82" s="105" t="s">
        <v>421</v>
      </c>
      <c r="G82" s="105" t="s">
        <v>421</v>
      </c>
      <c r="H82" s="105" t="s">
        <v>421</v>
      </c>
      <c r="I82" s="105" t="s">
        <v>421</v>
      </c>
      <c r="J82" s="109">
        <f t="shared" si="11"/>
        <v>1</v>
      </c>
      <c r="K82" s="464"/>
      <c r="L82" s="105">
        <f>'5- Identificación de Riesgos'!I82</f>
        <v>0</v>
      </c>
      <c r="M82" s="113"/>
      <c r="N82" s="107"/>
      <c r="O82" s="107"/>
      <c r="P82" s="107"/>
      <c r="Q82" s="107"/>
      <c r="R82" s="109">
        <f t="shared" si="8"/>
        <v>0</v>
      </c>
      <c r="S82" s="464"/>
      <c r="T82" s="399"/>
      <c r="U82" s="388"/>
      <c r="V82" s="391"/>
    </row>
    <row r="83" spans="1:22" ht="30" customHeight="1">
      <c r="A83" s="424"/>
      <c r="B83" s="388"/>
      <c r="C83" s="122">
        <f>'5- Identificación de Riesgos'!D83</f>
        <v>0</v>
      </c>
      <c r="D83" s="114"/>
      <c r="E83" s="114"/>
      <c r="F83" s="105"/>
      <c r="G83" s="105"/>
      <c r="H83" s="105"/>
      <c r="I83" s="105"/>
      <c r="J83" s="109">
        <f t="shared" si="11"/>
        <v>0</v>
      </c>
      <c r="K83" s="464"/>
      <c r="L83" s="105">
        <f>'5- Identificación de Riesgos'!I83</f>
        <v>0</v>
      </c>
      <c r="M83" s="128"/>
      <c r="N83" s="105"/>
      <c r="O83" s="105"/>
      <c r="P83" s="105"/>
      <c r="Q83" s="105"/>
      <c r="R83" s="109">
        <f t="shared" si="8"/>
        <v>0</v>
      </c>
      <c r="S83" s="464"/>
      <c r="T83" s="399"/>
      <c r="U83" s="388"/>
      <c r="V83" s="391"/>
    </row>
    <row r="84" spans="1:22" ht="30" customHeight="1">
      <c r="A84" s="424"/>
      <c r="B84" s="388"/>
      <c r="C84" s="122">
        <f>'5- Identificación de Riesgos'!D84</f>
        <v>0</v>
      </c>
      <c r="D84" s="114"/>
      <c r="E84" s="114"/>
      <c r="F84" s="105"/>
      <c r="G84" s="105"/>
      <c r="H84" s="105"/>
      <c r="I84" s="105"/>
      <c r="J84" s="109">
        <f t="shared" si="11"/>
        <v>0</v>
      </c>
      <c r="K84" s="464"/>
      <c r="L84" s="105">
        <f>'5- Identificación de Riesgos'!I84</f>
        <v>0</v>
      </c>
      <c r="M84" s="128"/>
      <c r="N84" s="105"/>
      <c r="O84" s="105"/>
      <c r="P84" s="105"/>
      <c r="Q84" s="105"/>
      <c r="R84" s="109">
        <f t="shared" si="8"/>
        <v>0</v>
      </c>
      <c r="S84" s="464"/>
      <c r="T84" s="399"/>
      <c r="U84" s="388"/>
      <c r="V84" s="391"/>
    </row>
    <row r="85" spans="1:22" ht="30" customHeight="1">
      <c r="A85" s="424"/>
      <c r="B85" s="388"/>
      <c r="C85" s="122">
        <f>'5- Identificación de Riesgos'!D85</f>
        <v>0</v>
      </c>
      <c r="D85" s="114"/>
      <c r="E85" s="114"/>
      <c r="F85" s="105"/>
      <c r="G85" s="105"/>
      <c r="H85" s="105"/>
      <c r="I85" s="105"/>
      <c r="J85" s="109">
        <f t="shared" si="11"/>
        <v>0</v>
      </c>
      <c r="K85" s="464"/>
      <c r="L85" s="105">
        <f>'5- Identificación de Riesgos'!I85</f>
        <v>0</v>
      </c>
      <c r="M85" s="128"/>
      <c r="N85" s="105"/>
      <c r="O85" s="105"/>
      <c r="P85" s="105"/>
      <c r="Q85" s="105"/>
      <c r="R85" s="109">
        <f t="shared" si="8"/>
        <v>0</v>
      </c>
      <c r="S85" s="464"/>
      <c r="T85" s="399"/>
      <c r="U85" s="388"/>
      <c r="V85" s="391"/>
    </row>
    <row r="86" spans="1:22" ht="30" customHeight="1">
      <c r="A86" s="424"/>
      <c r="B86" s="388"/>
      <c r="C86" s="122">
        <f>'5- Identificación de Riesgos'!D86</f>
        <v>0</v>
      </c>
      <c r="D86" s="114"/>
      <c r="E86" s="114"/>
      <c r="F86" s="105"/>
      <c r="G86" s="105"/>
      <c r="H86" s="105"/>
      <c r="I86" s="105"/>
      <c r="J86" s="109">
        <f t="shared" si="11"/>
        <v>0</v>
      </c>
      <c r="K86" s="464"/>
      <c r="L86" s="105">
        <f>'5- Identificación de Riesgos'!I86</f>
        <v>0</v>
      </c>
      <c r="M86" s="128"/>
      <c r="N86" s="105"/>
      <c r="O86" s="105"/>
      <c r="P86" s="105"/>
      <c r="Q86" s="105"/>
      <c r="R86" s="109">
        <f t="shared" si="8"/>
        <v>0</v>
      </c>
      <c r="S86" s="464"/>
      <c r="T86" s="399"/>
      <c r="U86" s="388"/>
      <c r="V86" s="391"/>
    </row>
    <row r="87" spans="1:22" ht="30" customHeight="1">
      <c r="A87" s="424"/>
      <c r="B87" s="388"/>
      <c r="C87" s="122">
        <f>'5- Identificación de Riesgos'!D87</f>
        <v>0</v>
      </c>
      <c r="D87" s="114"/>
      <c r="E87" s="114"/>
      <c r="F87" s="105"/>
      <c r="G87" s="105"/>
      <c r="H87" s="105"/>
      <c r="I87" s="105"/>
      <c r="J87" s="109">
        <f t="shared" si="11"/>
        <v>0</v>
      </c>
      <c r="K87" s="464"/>
      <c r="L87" s="105">
        <f>'5- Identificación de Riesgos'!I87</f>
        <v>0</v>
      </c>
      <c r="M87" s="128"/>
      <c r="N87" s="105"/>
      <c r="O87" s="105"/>
      <c r="P87" s="105"/>
      <c r="Q87" s="105"/>
      <c r="R87" s="109">
        <f t="shared" si="8"/>
        <v>0</v>
      </c>
      <c r="S87" s="464"/>
      <c r="T87" s="399"/>
      <c r="U87" s="388"/>
      <c r="V87" s="391"/>
    </row>
    <row r="88" spans="1:22">
      <c r="A88" s="424"/>
      <c r="B88" s="388"/>
      <c r="C88" s="122">
        <f>'5- Identificación de Riesgos'!D88</f>
        <v>0</v>
      </c>
      <c r="D88" s="114"/>
      <c r="E88" s="114"/>
      <c r="F88" s="105"/>
      <c r="G88" s="105"/>
      <c r="H88" s="105"/>
      <c r="I88" s="105"/>
      <c r="J88" s="109">
        <f t="shared" si="11"/>
        <v>0</v>
      </c>
      <c r="K88" s="464"/>
      <c r="L88" s="105">
        <f>'5- Identificación de Riesgos'!I88</f>
        <v>0</v>
      </c>
      <c r="M88" s="128"/>
      <c r="N88" s="105"/>
      <c r="O88" s="105"/>
      <c r="P88" s="105"/>
      <c r="Q88" s="105"/>
      <c r="R88" s="109">
        <f t="shared" si="8"/>
        <v>0</v>
      </c>
      <c r="S88" s="464"/>
      <c r="T88" s="399"/>
      <c r="U88" s="388"/>
      <c r="V88" s="391"/>
    </row>
    <row r="89" spans="1:22" ht="15.75" thickBot="1">
      <c r="A89" s="425"/>
      <c r="B89" s="389"/>
      <c r="C89" s="123">
        <f>'5- Identificación de Riesgos'!D89</f>
        <v>0</v>
      </c>
      <c r="D89" s="127"/>
      <c r="E89" s="127"/>
      <c r="F89" s="106"/>
      <c r="G89" s="106"/>
      <c r="H89" s="106"/>
      <c r="I89" s="106"/>
      <c r="J89" s="110">
        <f t="shared" si="11"/>
        <v>0</v>
      </c>
      <c r="K89" s="465"/>
      <c r="L89" s="106">
        <f>'5- Identificación de Riesgos'!I89</f>
        <v>0</v>
      </c>
      <c r="M89" s="129"/>
      <c r="N89" s="106"/>
      <c r="O89" s="106"/>
      <c r="P89" s="106"/>
      <c r="Q89" s="106"/>
      <c r="R89" s="110">
        <f t="shared" si="8"/>
        <v>0</v>
      </c>
      <c r="S89" s="465"/>
      <c r="T89" s="400"/>
      <c r="U89" s="389"/>
      <c r="V89" s="392"/>
    </row>
    <row r="90" spans="1:22" ht="45">
      <c r="A90" s="423">
        <f>'5- Identificación de Riesgos'!A90</f>
        <v>9</v>
      </c>
      <c r="B90" s="387" t="str">
        <f>'5- Identificación de Riesgos'!B90</f>
        <v>Inundación dentro de la edificación</v>
      </c>
      <c r="C90" s="210" t="str">
        <f>'5- Identificación de Riesgos'!D90</f>
        <v>Lluvias torrenciales en la temporada invernal</v>
      </c>
      <c r="D90" s="126"/>
      <c r="E90" s="126"/>
      <c r="F90" s="107" t="s">
        <v>424</v>
      </c>
      <c r="G90" s="107" t="s">
        <v>421</v>
      </c>
      <c r="H90" s="107" t="s">
        <v>424</v>
      </c>
      <c r="I90" s="107" t="s">
        <v>424</v>
      </c>
      <c r="J90" s="108">
        <f t="shared" si="11"/>
        <v>0.25</v>
      </c>
      <c r="K90" s="463">
        <f>AVERAGE(J90:J99)</f>
        <v>0.125</v>
      </c>
      <c r="L90" s="104" t="str">
        <f>'5- Identificación de Riesgos'!I90</f>
        <v>Interrupción o afectación en la prestación del servicio judicial</v>
      </c>
      <c r="M90" s="112"/>
      <c r="N90" s="104" t="s">
        <v>421</v>
      </c>
      <c r="O90" s="104" t="s">
        <v>421</v>
      </c>
      <c r="P90" s="104" t="s">
        <v>421</v>
      </c>
      <c r="Q90" s="104" t="s">
        <v>421</v>
      </c>
      <c r="R90" s="111">
        <f t="shared" si="8"/>
        <v>1</v>
      </c>
      <c r="S90" s="466">
        <f t="shared" ref="S90" si="13">AVERAGE(R90:R99)</f>
        <v>0.1</v>
      </c>
      <c r="T90" s="398"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87"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Moderado - 3</v>
      </c>
      <c r="V90" s="390" t="str">
        <f>CONCATENATE(VLOOKUP((LEFT(T90,LEN(T90)-4)&amp;LEFT(U90,LEN(U90)-4)),'9- Matriz de Calor '!$D$18:$E$42,2,0)," - ",RIGHT(T90,1)*RIGHT(U90,1))</f>
        <v>Moderado - 3</v>
      </c>
    </row>
    <row r="91" spans="1:22" ht="30" customHeight="1">
      <c r="A91" s="424"/>
      <c r="B91" s="388"/>
      <c r="C91" s="122" t="str">
        <f>'5- Identificación de Riesgos'!D91</f>
        <v>Por el desnivel de las vías se forman arroyos, parte de los cuales desembocan en las edificaciones, inundando los sótanos. También, por efecto del incremento del nivel freático.</v>
      </c>
      <c r="D91" s="114"/>
      <c r="E91" s="114"/>
      <c r="F91" s="105" t="s">
        <v>424</v>
      </c>
      <c r="G91" s="105" t="s">
        <v>424</v>
      </c>
      <c r="H91" s="105" t="s">
        <v>424</v>
      </c>
      <c r="I91" s="105" t="s">
        <v>424</v>
      </c>
      <c r="J91" s="109">
        <f t="shared" si="11"/>
        <v>0</v>
      </c>
      <c r="K91" s="464"/>
      <c r="L91" s="105">
        <f>'5- Identificación de Riesgos'!I91</f>
        <v>0</v>
      </c>
      <c r="M91" s="177"/>
      <c r="N91" s="105"/>
      <c r="O91" s="105"/>
      <c r="P91" s="105"/>
      <c r="Q91" s="105"/>
      <c r="R91" s="109">
        <f t="shared" si="8"/>
        <v>0</v>
      </c>
      <c r="S91" s="464"/>
      <c r="T91" s="399"/>
      <c r="U91" s="388"/>
      <c r="V91" s="391"/>
    </row>
    <row r="92" spans="1:22" ht="30" customHeight="1">
      <c r="A92" s="424"/>
      <c r="B92" s="388"/>
      <c r="C92" s="122">
        <f>'5- Identificación de Riesgos'!D92</f>
        <v>0</v>
      </c>
      <c r="D92" s="114"/>
      <c r="E92" s="114"/>
      <c r="F92" s="105" t="s">
        <v>421</v>
      </c>
      <c r="G92" s="105" t="s">
        <v>421</v>
      </c>
      <c r="H92" s="105" t="s">
        <v>421</v>
      </c>
      <c r="I92" s="105" t="s">
        <v>421</v>
      </c>
      <c r="J92" s="109">
        <f t="shared" si="11"/>
        <v>1</v>
      </c>
      <c r="K92" s="464"/>
      <c r="L92" s="105">
        <f>'5- Identificación de Riesgos'!I92</f>
        <v>0</v>
      </c>
      <c r="M92" s="113"/>
      <c r="N92" s="107"/>
      <c r="O92" s="107"/>
      <c r="P92" s="107"/>
      <c r="Q92" s="107"/>
      <c r="R92" s="109">
        <f t="shared" si="8"/>
        <v>0</v>
      </c>
      <c r="S92" s="464"/>
      <c r="T92" s="399"/>
      <c r="U92" s="388"/>
      <c r="V92" s="391"/>
    </row>
    <row r="93" spans="1:22" ht="30" customHeight="1">
      <c r="A93" s="424"/>
      <c r="B93" s="388"/>
      <c r="C93" s="122">
        <f>'5- Identificación de Riesgos'!D93</f>
        <v>0</v>
      </c>
      <c r="D93" s="114"/>
      <c r="E93" s="114"/>
      <c r="F93" s="105"/>
      <c r="G93" s="105"/>
      <c r="H93" s="105"/>
      <c r="I93" s="105"/>
      <c r="J93" s="109">
        <f t="shared" si="11"/>
        <v>0</v>
      </c>
      <c r="K93" s="464"/>
      <c r="L93" s="105">
        <f>'5- Identificación de Riesgos'!I93</f>
        <v>0</v>
      </c>
      <c r="M93" s="128"/>
      <c r="N93" s="105"/>
      <c r="O93" s="105"/>
      <c r="P93" s="105"/>
      <c r="Q93" s="105"/>
      <c r="R93" s="109">
        <f t="shared" si="8"/>
        <v>0</v>
      </c>
      <c r="S93" s="464"/>
      <c r="T93" s="399"/>
      <c r="U93" s="388"/>
      <c r="V93" s="391"/>
    </row>
    <row r="94" spans="1:22" ht="15" customHeight="1">
      <c r="A94" s="424"/>
      <c r="B94" s="388"/>
      <c r="C94" s="122">
        <f>'5- Identificación de Riesgos'!D94</f>
        <v>0</v>
      </c>
      <c r="D94" s="114"/>
      <c r="E94" s="114"/>
      <c r="F94" s="105"/>
      <c r="G94" s="105"/>
      <c r="H94" s="105"/>
      <c r="I94" s="105"/>
      <c r="J94" s="109">
        <f t="shared" si="11"/>
        <v>0</v>
      </c>
      <c r="K94" s="464"/>
      <c r="L94" s="105">
        <f>'5- Identificación de Riesgos'!I94</f>
        <v>0</v>
      </c>
      <c r="M94" s="128"/>
      <c r="N94" s="105"/>
      <c r="O94" s="105"/>
      <c r="P94" s="105"/>
      <c r="Q94" s="105"/>
      <c r="R94" s="109">
        <f t="shared" si="8"/>
        <v>0</v>
      </c>
      <c r="S94" s="464"/>
      <c r="T94" s="399"/>
      <c r="U94" s="388"/>
      <c r="V94" s="391"/>
    </row>
    <row r="95" spans="1:22" ht="30" customHeight="1">
      <c r="A95" s="424"/>
      <c r="B95" s="388"/>
      <c r="C95" s="122">
        <f>'5- Identificación de Riesgos'!D95</f>
        <v>0</v>
      </c>
      <c r="D95" s="114"/>
      <c r="E95" s="114"/>
      <c r="F95" s="105"/>
      <c r="G95" s="105"/>
      <c r="H95" s="105"/>
      <c r="I95" s="105"/>
      <c r="J95" s="109">
        <f t="shared" si="11"/>
        <v>0</v>
      </c>
      <c r="K95" s="464"/>
      <c r="L95" s="105">
        <f>'5- Identificación de Riesgos'!I95</f>
        <v>0</v>
      </c>
      <c r="M95" s="128"/>
      <c r="N95" s="105"/>
      <c r="O95" s="105"/>
      <c r="P95" s="105"/>
      <c r="Q95" s="105"/>
      <c r="R95" s="109">
        <f t="shared" si="8"/>
        <v>0</v>
      </c>
      <c r="S95" s="464"/>
      <c r="T95" s="399"/>
      <c r="U95" s="388"/>
      <c r="V95" s="391"/>
    </row>
    <row r="96" spans="1:22" ht="30" customHeight="1">
      <c r="A96" s="424"/>
      <c r="B96" s="388"/>
      <c r="C96" s="122">
        <f>'5- Identificación de Riesgos'!D96</f>
        <v>0</v>
      </c>
      <c r="D96" s="114"/>
      <c r="E96" s="114"/>
      <c r="F96" s="105"/>
      <c r="G96" s="105"/>
      <c r="H96" s="105"/>
      <c r="I96" s="105"/>
      <c r="J96" s="109">
        <f t="shared" si="11"/>
        <v>0</v>
      </c>
      <c r="K96" s="464"/>
      <c r="L96" s="105">
        <f>'5- Identificación de Riesgos'!I96</f>
        <v>0</v>
      </c>
      <c r="M96" s="128"/>
      <c r="N96" s="105"/>
      <c r="O96" s="105"/>
      <c r="P96" s="105"/>
      <c r="Q96" s="105"/>
      <c r="R96" s="109">
        <f t="shared" si="8"/>
        <v>0</v>
      </c>
      <c r="S96" s="464"/>
      <c r="T96" s="399"/>
      <c r="U96" s="388"/>
      <c r="V96" s="391"/>
    </row>
    <row r="97" spans="1:22" ht="30" customHeight="1">
      <c r="A97" s="424"/>
      <c r="B97" s="388"/>
      <c r="C97" s="122">
        <f>'5- Identificación de Riesgos'!D97</f>
        <v>0</v>
      </c>
      <c r="D97" s="114"/>
      <c r="E97" s="114"/>
      <c r="F97" s="105"/>
      <c r="G97" s="105"/>
      <c r="H97" s="105"/>
      <c r="I97" s="105"/>
      <c r="J97" s="109">
        <f t="shared" si="11"/>
        <v>0</v>
      </c>
      <c r="K97" s="464"/>
      <c r="L97" s="105">
        <f>'5- Identificación de Riesgos'!I97</f>
        <v>0</v>
      </c>
      <c r="M97" s="128"/>
      <c r="N97" s="105"/>
      <c r="O97" s="105"/>
      <c r="P97" s="105"/>
      <c r="Q97" s="105"/>
      <c r="R97" s="109">
        <f t="shared" si="8"/>
        <v>0</v>
      </c>
      <c r="S97" s="464"/>
      <c r="T97" s="399"/>
      <c r="U97" s="388"/>
      <c r="V97" s="391"/>
    </row>
    <row r="98" spans="1:22">
      <c r="A98" s="424"/>
      <c r="B98" s="388"/>
      <c r="C98" s="122">
        <f>'5- Identificación de Riesgos'!D98</f>
        <v>0</v>
      </c>
      <c r="D98" s="114"/>
      <c r="E98" s="114"/>
      <c r="F98" s="105"/>
      <c r="G98" s="105"/>
      <c r="H98" s="105"/>
      <c r="I98" s="105"/>
      <c r="J98" s="109">
        <f t="shared" si="11"/>
        <v>0</v>
      </c>
      <c r="K98" s="464"/>
      <c r="L98" s="105">
        <f>'5- Identificación de Riesgos'!I98</f>
        <v>0</v>
      </c>
      <c r="M98" s="128"/>
      <c r="N98" s="105"/>
      <c r="O98" s="105"/>
      <c r="P98" s="105"/>
      <c r="Q98" s="105"/>
      <c r="R98" s="109">
        <f t="shared" si="8"/>
        <v>0</v>
      </c>
      <c r="S98" s="464"/>
      <c r="T98" s="399"/>
      <c r="U98" s="388"/>
      <c r="V98" s="391"/>
    </row>
    <row r="99" spans="1:22" ht="15.75" thickBot="1">
      <c r="A99" s="425"/>
      <c r="B99" s="389"/>
      <c r="C99" s="123">
        <f>'5- Identificación de Riesgos'!D99</f>
        <v>0</v>
      </c>
      <c r="D99" s="127"/>
      <c r="E99" s="127"/>
      <c r="F99" s="106"/>
      <c r="G99" s="106"/>
      <c r="H99" s="106"/>
      <c r="I99" s="106"/>
      <c r="J99" s="110">
        <f t="shared" si="11"/>
        <v>0</v>
      </c>
      <c r="K99" s="465"/>
      <c r="L99" s="106">
        <f>'5- Identificación de Riesgos'!I99</f>
        <v>0</v>
      </c>
      <c r="M99" s="129"/>
      <c r="N99" s="106"/>
      <c r="O99" s="106"/>
      <c r="P99" s="106"/>
      <c r="Q99" s="106"/>
      <c r="R99" s="110">
        <f t="shared" si="8"/>
        <v>0</v>
      </c>
      <c r="S99" s="465"/>
      <c r="T99" s="400"/>
      <c r="U99" s="389"/>
      <c r="V99" s="392"/>
    </row>
    <row r="100" spans="1:22" ht="15" customHeight="1">
      <c r="A100" s="423">
        <f>'5- Identificación de Riesgos'!A100</f>
        <v>10</v>
      </c>
      <c r="B100" s="387" t="str">
        <f>'5- Identificación de Riesgos'!B100</f>
        <v>Diferencia entre el inventario Fisico y el Kardex (SICOF)-selectivo</v>
      </c>
      <c r="C100" s="210" t="str">
        <f>'5- Identificación de Riesgos'!D100</f>
        <v xml:space="preserve">1. Mala ejecucion en la toma de inventarios </v>
      </c>
      <c r="D100" s="126"/>
      <c r="E100" s="126"/>
      <c r="F100" s="107" t="s">
        <v>424</v>
      </c>
      <c r="G100" s="107" t="s">
        <v>421</v>
      </c>
      <c r="H100" s="107" t="s">
        <v>424</v>
      </c>
      <c r="I100" s="107" t="s">
        <v>424</v>
      </c>
      <c r="J100" s="108">
        <f t="shared" si="11"/>
        <v>0.25</v>
      </c>
      <c r="K100" s="463">
        <f>AVERAGE(J100:J109)</f>
        <v>0.125</v>
      </c>
      <c r="L100" s="104" t="str">
        <f>'5- Identificación de Riesgos'!I100</f>
        <v>Afectación de reputacion,imagén,  credibilidad, satisfacción de usuarios y PI</v>
      </c>
      <c r="M100" s="112"/>
      <c r="N100" s="104" t="s">
        <v>421</v>
      </c>
      <c r="O100" s="104" t="s">
        <v>421</v>
      </c>
      <c r="P100" s="104" t="s">
        <v>421</v>
      </c>
      <c r="Q100" s="104" t="s">
        <v>421</v>
      </c>
      <c r="R100" s="111">
        <f t="shared" si="8"/>
        <v>1</v>
      </c>
      <c r="S100" s="466">
        <f t="shared" ref="S100" si="14">AVERAGE(R100:R109)</f>
        <v>0.1</v>
      </c>
      <c r="T100" s="398"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387"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Mayor - 4</v>
      </c>
      <c r="V100" s="390" t="str">
        <f>CONCATENATE(VLOOKUP((LEFT(T100,LEN(T100)-4)&amp;LEFT(U100,LEN(U100)-4)),'9- Matriz de Calor '!$D$18:$E$42,2,0)," - ",RIGHT(T100,1)*RIGHT(U100,1))</f>
        <v>Alto  - 4</v>
      </c>
    </row>
    <row r="101" spans="1:22" ht="15" customHeight="1">
      <c r="A101" s="424"/>
      <c r="B101" s="388"/>
      <c r="C101" s="122" t="str">
        <f>'5- Identificación de Riesgos'!D101</f>
        <v xml:space="preserve">2. No registro en el el sistema </v>
      </c>
      <c r="D101" s="114"/>
      <c r="E101" s="114"/>
      <c r="F101" s="105" t="s">
        <v>424</v>
      </c>
      <c r="G101" s="105" t="s">
        <v>424</v>
      </c>
      <c r="H101" s="105" t="s">
        <v>424</v>
      </c>
      <c r="I101" s="105" t="s">
        <v>424</v>
      </c>
      <c r="J101" s="109">
        <f t="shared" si="11"/>
        <v>0</v>
      </c>
      <c r="K101" s="464"/>
      <c r="L101" s="105">
        <f>'5- Identificación de Riesgos'!I101</f>
        <v>0</v>
      </c>
      <c r="M101" s="177"/>
      <c r="N101" s="105"/>
      <c r="O101" s="105"/>
      <c r="P101" s="105"/>
      <c r="Q101" s="105"/>
      <c r="R101" s="109">
        <f t="shared" si="8"/>
        <v>0</v>
      </c>
      <c r="S101" s="464"/>
      <c r="T101" s="399"/>
      <c r="U101" s="388"/>
      <c r="V101" s="391"/>
    </row>
    <row r="102" spans="1:22" ht="45" customHeight="1">
      <c r="A102" s="424"/>
      <c r="B102" s="388"/>
      <c r="C102" s="122" t="str">
        <f>'5- Identificación de Riesgos'!D102</f>
        <v xml:space="preserve">3. Entrega informal de bienes y sin registro en el sicof </v>
      </c>
      <c r="D102" s="114"/>
      <c r="E102" s="114"/>
      <c r="F102" s="105" t="s">
        <v>421</v>
      </c>
      <c r="G102" s="105" t="s">
        <v>421</v>
      </c>
      <c r="H102" s="105" t="s">
        <v>421</v>
      </c>
      <c r="I102" s="105" t="s">
        <v>421</v>
      </c>
      <c r="J102" s="109">
        <f t="shared" si="11"/>
        <v>1</v>
      </c>
      <c r="K102" s="464"/>
      <c r="L102" s="105">
        <f>'5- Identificación de Riesgos'!I102</f>
        <v>0</v>
      </c>
      <c r="M102" s="113"/>
      <c r="N102" s="107"/>
      <c r="O102" s="107"/>
      <c r="P102" s="107"/>
      <c r="Q102" s="107"/>
      <c r="R102" s="109">
        <f t="shared" si="8"/>
        <v>0</v>
      </c>
      <c r="S102" s="464"/>
      <c r="T102" s="399"/>
      <c r="U102" s="388"/>
      <c r="V102" s="391"/>
    </row>
    <row r="103" spans="1:22" ht="30" customHeight="1">
      <c r="A103" s="424"/>
      <c r="B103" s="388"/>
      <c r="C103" s="122" t="str">
        <f>'5- Identificación de Riesgos'!D103</f>
        <v xml:space="preserve">4. Falta de tiempo y personal calificado </v>
      </c>
      <c r="D103" s="114"/>
      <c r="E103" s="114"/>
      <c r="F103" s="105"/>
      <c r="G103" s="105"/>
      <c r="H103" s="105"/>
      <c r="I103" s="105"/>
      <c r="J103" s="109">
        <f t="shared" si="11"/>
        <v>0</v>
      </c>
      <c r="K103" s="464"/>
      <c r="L103" s="105">
        <f>'5- Identificación de Riesgos'!I103</f>
        <v>0</v>
      </c>
      <c r="M103" s="128"/>
      <c r="N103" s="105"/>
      <c r="O103" s="105"/>
      <c r="P103" s="105"/>
      <c r="Q103" s="105"/>
      <c r="R103" s="109">
        <f t="shared" si="8"/>
        <v>0</v>
      </c>
      <c r="S103" s="464"/>
      <c r="T103" s="399"/>
      <c r="U103" s="388"/>
      <c r="V103" s="391"/>
    </row>
    <row r="104" spans="1:22" ht="30">
      <c r="A104" s="424"/>
      <c r="B104" s="388"/>
      <c r="C104" s="122" t="str">
        <f>'5- Identificación de Riesgos'!D104</f>
        <v>5. No cumplimiento de politicas de inventarios en la Entidad</v>
      </c>
      <c r="D104" s="114"/>
      <c r="E104" s="114"/>
      <c r="F104" s="105"/>
      <c r="G104" s="105"/>
      <c r="H104" s="105"/>
      <c r="I104" s="105"/>
      <c r="J104" s="109">
        <f t="shared" si="11"/>
        <v>0</v>
      </c>
      <c r="K104" s="464"/>
      <c r="L104" s="105">
        <f>'5- Identificación de Riesgos'!I104</f>
        <v>0</v>
      </c>
      <c r="M104" s="128"/>
      <c r="N104" s="105"/>
      <c r="O104" s="105"/>
      <c r="P104" s="105"/>
      <c r="Q104" s="105"/>
      <c r="R104" s="109">
        <f t="shared" si="8"/>
        <v>0</v>
      </c>
      <c r="S104" s="464"/>
      <c r="T104" s="399"/>
      <c r="U104" s="388"/>
      <c r="V104" s="391"/>
    </row>
    <row r="105" spans="1:22" ht="30" customHeight="1">
      <c r="A105" s="424"/>
      <c r="B105" s="388"/>
      <c r="C105" s="122">
        <f>'5- Identificación de Riesgos'!D105</f>
        <v>0</v>
      </c>
      <c r="D105" s="114"/>
      <c r="E105" s="114"/>
      <c r="F105" s="105"/>
      <c r="G105" s="105"/>
      <c r="H105" s="105"/>
      <c r="I105" s="105"/>
      <c r="J105" s="109">
        <f t="shared" si="11"/>
        <v>0</v>
      </c>
      <c r="K105" s="464"/>
      <c r="L105" s="105">
        <f>'5- Identificación de Riesgos'!I105</f>
        <v>0</v>
      </c>
      <c r="M105" s="128"/>
      <c r="N105" s="105"/>
      <c r="O105" s="105"/>
      <c r="P105" s="105"/>
      <c r="Q105" s="105"/>
      <c r="R105" s="109">
        <f t="shared" si="8"/>
        <v>0</v>
      </c>
      <c r="S105" s="464"/>
      <c r="T105" s="399"/>
      <c r="U105" s="388"/>
      <c r="V105" s="391"/>
    </row>
    <row r="106" spans="1:22" ht="30" customHeight="1">
      <c r="A106" s="424"/>
      <c r="B106" s="388"/>
      <c r="C106" s="122">
        <f>'5- Identificación de Riesgos'!D106</f>
        <v>0</v>
      </c>
      <c r="D106" s="114"/>
      <c r="E106" s="114"/>
      <c r="F106" s="105"/>
      <c r="G106" s="105"/>
      <c r="H106" s="105"/>
      <c r="I106" s="105"/>
      <c r="J106" s="109">
        <f t="shared" si="11"/>
        <v>0</v>
      </c>
      <c r="K106" s="464"/>
      <c r="L106" s="105">
        <f>'5- Identificación de Riesgos'!I106</f>
        <v>0</v>
      </c>
      <c r="M106" s="128"/>
      <c r="N106" s="105"/>
      <c r="O106" s="105"/>
      <c r="P106" s="105"/>
      <c r="Q106" s="105"/>
      <c r="R106" s="109">
        <f t="shared" si="8"/>
        <v>0</v>
      </c>
      <c r="S106" s="464"/>
      <c r="T106" s="399"/>
      <c r="U106" s="388"/>
      <c r="V106" s="391"/>
    </row>
    <row r="107" spans="1:22" ht="30" customHeight="1">
      <c r="A107" s="424"/>
      <c r="B107" s="388"/>
      <c r="C107" s="122">
        <f>'5- Identificación de Riesgos'!D107</f>
        <v>0</v>
      </c>
      <c r="D107" s="114"/>
      <c r="E107" s="114"/>
      <c r="F107" s="105"/>
      <c r="G107" s="105"/>
      <c r="H107" s="105"/>
      <c r="I107" s="105"/>
      <c r="J107" s="109">
        <f t="shared" si="11"/>
        <v>0</v>
      </c>
      <c r="K107" s="464"/>
      <c r="L107" s="105">
        <f>'5- Identificación de Riesgos'!I107</f>
        <v>0</v>
      </c>
      <c r="M107" s="128"/>
      <c r="N107" s="105"/>
      <c r="O107" s="105"/>
      <c r="P107" s="105"/>
      <c r="Q107" s="105"/>
      <c r="R107" s="109">
        <f t="shared" si="8"/>
        <v>0</v>
      </c>
      <c r="S107" s="464"/>
      <c r="T107" s="399"/>
      <c r="U107" s="388"/>
      <c r="V107" s="391"/>
    </row>
    <row r="108" spans="1:22">
      <c r="A108" s="424"/>
      <c r="B108" s="388"/>
      <c r="C108" s="122">
        <f>'5- Identificación de Riesgos'!D108</f>
        <v>0</v>
      </c>
      <c r="D108" s="114"/>
      <c r="E108" s="114"/>
      <c r="F108" s="105"/>
      <c r="G108" s="105"/>
      <c r="H108" s="105"/>
      <c r="I108" s="105"/>
      <c r="J108" s="109">
        <f t="shared" si="11"/>
        <v>0</v>
      </c>
      <c r="K108" s="464"/>
      <c r="L108" s="105">
        <f>'5- Identificación de Riesgos'!I108</f>
        <v>0</v>
      </c>
      <c r="M108" s="128"/>
      <c r="N108" s="105"/>
      <c r="O108" s="105"/>
      <c r="P108" s="105"/>
      <c r="Q108" s="105"/>
      <c r="R108" s="109">
        <f t="shared" si="8"/>
        <v>0</v>
      </c>
      <c r="S108" s="464"/>
      <c r="T108" s="399"/>
      <c r="U108" s="388"/>
      <c r="V108" s="391"/>
    </row>
    <row r="109" spans="1:22" ht="15.75" thickBot="1">
      <c r="A109" s="425"/>
      <c r="B109" s="389"/>
      <c r="C109" s="123">
        <f>'5- Identificación de Riesgos'!D109</f>
        <v>0</v>
      </c>
      <c r="D109" s="127"/>
      <c r="E109" s="127"/>
      <c r="F109" s="106"/>
      <c r="G109" s="106"/>
      <c r="H109" s="106"/>
      <c r="I109" s="106"/>
      <c r="J109" s="110">
        <f t="shared" si="11"/>
        <v>0</v>
      </c>
      <c r="K109" s="465"/>
      <c r="L109" s="106">
        <f>'5- Identificación de Riesgos'!I109</f>
        <v>0</v>
      </c>
      <c r="M109" s="129"/>
      <c r="N109" s="106"/>
      <c r="O109" s="106"/>
      <c r="P109" s="106"/>
      <c r="Q109" s="106"/>
      <c r="R109" s="110">
        <f t="shared" si="8"/>
        <v>0</v>
      </c>
      <c r="S109" s="465"/>
      <c r="T109" s="400"/>
      <c r="U109" s="389"/>
      <c r="V109" s="392"/>
    </row>
    <row r="110" spans="1:22" ht="45">
      <c r="A110" s="423">
        <f>'5- Identificación de Riesgos'!A110</f>
        <v>11</v>
      </c>
      <c r="B110" s="387" t="str">
        <f>'5- Identificación de Riesgos'!B110</f>
        <v>Daños en los equipos instalados en los inmuebles a cargo del Nivel Central, por falta de mantenimiento</v>
      </c>
      <c r="C110" s="210" t="str">
        <f>'5- Identificación de Riesgos'!D110</f>
        <v xml:space="preserve">1.No cumplimiento de los contratos suscritos para el mantenimiento de equipos.
</v>
      </c>
      <c r="D110" s="126"/>
      <c r="E110" s="126"/>
      <c r="F110" s="107" t="s">
        <v>424</v>
      </c>
      <c r="G110" s="107" t="s">
        <v>421</v>
      </c>
      <c r="H110" s="107" t="s">
        <v>424</v>
      </c>
      <c r="I110" s="107" t="s">
        <v>424</v>
      </c>
      <c r="J110" s="108">
        <f t="shared" ref="J110:J149" si="15">COUNTIF(F110:I110,"SI")/4</f>
        <v>0.25</v>
      </c>
      <c r="K110" s="463">
        <f>AVERAGE(J110:J119)</f>
        <v>0.125</v>
      </c>
      <c r="L110" s="104" t="str">
        <f>'5- Identificación de Riesgos'!I110</f>
        <v>Afectación Económica</v>
      </c>
      <c r="M110" s="112"/>
      <c r="N110" s="104" t="s">
        <v>421</v>
      </c>
      <c r="O110" s="104" t="s">
        <v>421</v>
      </c>
      <c r="P110" s="104" t="s">
        <v>421</v>
      </c>
      <c r="Q110" s="104" t="s">
        <v>421</v>
      </c>
      <c r="R110" s="111">
        <f t="shared" si="8"/>
        <v>1</v>
      </c>
      <c r="S110" s="466">
        <f t="shared" ref="S110" si="16">AVERAGE(R110:R119)</f>
        <v>0.2</v>
      </c>
      <c r="T110" s="398"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387"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Moderado - 3</v>
      </c>
      <c r="V110" s="390" t="str">
        <f>CONCATENATE(VLOOKUP((LEFT(T110,LEN(T110)-4)&amp;LEFT(U110,LEN(U110)-4)),'9- Matriz de Calor '!$D$18:$E$42,2,0)," - ",RIGHT(T110,1)*RIGHT(U110,1))</f>
        <v>Moderado - 3</v>
      </c>
    </row>
    <row r="111" spans="1:22" ht="45" customHeight="1">
      <c r="A111" s="424"/>
      <c r="B111" s="388"/>
      <c r="C111" s="122" t="str">
        <f>'5- Identificación de Riesgos'!D111</f>
        <v xml:space="preserve">2.Falta de oportunidad en los procesos de contratación
</v>
      </c>
      <c r="D111" s="114"/>
      <c r="E111" s="114"/>
      <c r="F111" s="105" t="s">
        <v>424</v>
      </c>
      <c r="G111" s="105" t="s">
        <v>424</v>
      </c>
      <c r="H111" s="105" t="s">
        <v>424</v>
      </c>
      <c r="I111" s="105" t="s">
        <v>424</v>
      </c>
      <c r="J111" s="109">
        <f t="shared" si="15"/>
        <v>0</v>
      </c>
      <c r="K111" s="464"/>
      <c r="L111" s="105" t="str">
        <f>'5- Identificación de Riesgos'!I111</f>
        <v>Interrupción o afectación en la prestación del servicio judicial</v>
      </c>
      <c r="M111" s="177"/>
      <c r="N111" s="105" t="s">
        <v>421</v>
      </c>
      <c r="O111" s="105" t="s">
        <v>421</v>
      </c>
      <c r="P111" s="105" t="s">
        <v>421</v>
      </c>
      <c r="Q111" s="105" t="s">
        <v>421</v>
      </c>
      <c r="R111" s="109">
        <f t="shared" si="8"/>
        <v>1</v>
      </c>
      <c r="S111" s="464"/>
      <c r="T111" s="399"/>
      <c r="U111" s="388"/>
      <c r="V111" s="391"/>
    </row>
    <row r="112" spans="1:22" ht="30" customHeight="1">
      <c r="A112" s="424"/>
      <c r="B112" s="388"/>
      <c r="C112" s="122" t="str">
        <f>'5- Identificación de Riesgos'!D112</f>
        <v>3.Desconocimiento de los planes de mantenimiento</v>
      </c>
      <c r="D112" s="114"/>
      <c r="E112" s="114"/>
      <c r="F112" s="105" t="s">
        <v>421</v>
      </c>
      <c r="G112" s="105" t="s">
        <v>421</v>
      </c>
      <c r="H112" s="105" t="s">
        <v>421</v>
      </c>
      <c r="I112" s="105" t="s">
        <v>421</v>
      </c>
      <c r="J112" s="109">
        <f t="shared" si="15"/>
        <v>1</v>
      </c>
      <c r="K112" s="464"/>
      <c r="L112" s="105">
        <f>'5- Identificación de Riesgos'!I112</f>
        <v>0</v>
      </c>
      <c r="M112" s="113"/>
      <c r="N112" s="107"/>
      <c r="O112" s="107"/>
      <c r="P112" s="107"/>
      <c r="Q112" s="107"/>
      <c r="R112" s="109">
        <f t="shared" si="8"/>
        <v>0</v>
      </c>
      <c r="S112" s="464"/>
      <c r="T112" s="399"/>
      <c r="U112" s="388"/>
      <c r="V112" s="391"/>
    </row>
    <row r="113" spans="1:22" ht="30" customHeight="1">
      <c r="A113" s="424"/>
      <c r="B113" s="388"/>
      <c r="C113" s="122">
        <f>'5- Identificación de Riesgos'!D113</f>
        <v>0</v>
      </c>
      <c r="D113" s="114"/>
      <c r="E113" s="114"/>
      <c r="F113" s="105"/>
      <c r="G113" s="105"/>
      <c r="H113" s="105"/>
      <c r="I113" s="105"/>
      <c r="J113" s="109">
        <f t="shared" si="15"/>
        <v>0</v>
      </c>
      <c r="K113" s="464"/>
      <c r="L113" s="105">
        <f>'5- Identificación de Riesgos'!I113</f>
        <v>0</v>
      </c>
      <c r="M113" s="128"/>
      <c r="N113" s="105"/>
      <c r="O113" s="105"/>
      <c r="P113" s="105"/>
      <c r="Q113" s="105"/>
      <c r="R113" s="109">
        <f t="shared" si="8"/>
        <v>0</v>
      </c>
      <c r="S113" s="464"/>
      <c r="T113" s="399"/>
      <c r="U113" s="388"/>
      <c r="V113" s="391"/>
    </row>
    <row r="114" spans="1:22" ht="30" customHeight="1">
      <c r="A114" s="424"/>
      <c r="B114" s="388"/>
      <c r="C114" s="122">
        <f>'5- Identificación de Riesgos'!D114</f>
        <v>0</v>
      </c>
      <c r="D114" s="114"/>
      <c r="E114" s="114"/>
      <c r="F114" s="105"/>
      <c r="G114" s="105"/>
      <c r="H114" s="105"/>
      <c r="I114" s="105"/>
      <c r="J114" s="109">
        <f t="shared" si="15"/>
        <v>0</v>
      </c>
      <c r="K114" s="464"/>
      <c r="L114" s="105">
        <f>'5- Identificación de Riesgos'!I114</f>
        <v>0</v>
      </c>
      <c r="M114" s="128"/>
      <c r="N114" s="105"/>
      <c r="O114" s="105"/>
      <c r="P114" s="105"/>
      <c r="Q114" s="105"/>
      <c r="R114" s="109">
        <f t="shared" si="8"/>
        <v>0</v>
      </c>
      <c r="S114" s="464"/>
      <c r="T114" s="399"/>
      <c r="U114" s="388"/>
      <c r="V114" s="391"/>
    </row>
    <row r="115" spans="1:22" ht="30" customHeight="1">
      <c r="A115" s="424"/>
      <c r="B115" s="388"/>
      <c r="C115" s="122">
        <f>'5- Identificación de Riesgos'!D115</f>
        <v>0</v>
      </c>
      <c r="D115" s="114"/>
      <c r="E115" s="114"/>
      <c r="F115" s="105"/>
      <c r="G115" s="105"/>
      <c r="H115" s="105"/>
      <c r="I115" s="105"/>
      <c r="J115" s="109">
        <f t="shared" si="15"/>
        <v>0</v>
      </c>
      <c r="K115" s="464"/>
      <c r="L115" s="105">
        <f>'5- Identificación de Riesgos'!I115</f>
        <v>0</v>
      </c>
      <c r="M115" s="128"/>
      <c r="N115" s="105"/>
      <c r="O115" s="105"/>
      <c r="P115" s="105"/>
      <c r="Q115" s="105"/>
      <c r="R115" s="109">
        <f t="shared" si="8"/>
        <v>0</v>
      </c>
      <c r="S115" s="464"/>
      <c r="T115" s="399"/>
      <c r="U115" s="388"/>
      <c r="V115" s="391"/>
    </row>
    <row r="116" spans="1:22" ht="30" customHeight="1">
      <c r="A116" s="424"/>
      <c r="B116" s="388"/>
      <c r="C116" s="122">
        <f>'5- Identificación de Riesgos'!D116</f>
        <v>0</v>
      </c>
      <c r="D116" s="114"/>
      <c r="E116" s="114"/>
      <c r="F116" s="105"/>
      <c r="G116" s="105"/>
      <c r="H116" s="105"/>
      <c r="I116" s="105"/>
      <c r="J116" s="109">
        <f t="shared" si="15"/>
        <v>0</v>
      </c>
      <c r="K116" s="464"/>
      <c r="L116" s="105">
        <f>'5- Identificación de Riesgos'!I116</f>
        <v>0</v>
      </c>
      <c r="M116" s="128"/>
      <c r="N116" s="105"/>
      <c r="O116" s="105"/>
      <c r="P116" s="105"/>
      <c r="Q116" s="105"/>
      <c r="R116" s="109">
        <f t="shared" si="8"/>
        <v>0</v>
      </c>
      <c r="S116" s="464"/>
      <c r="T116" s="399"/>
      <c r="U116" s="388"/>
      <c r="V116" s="391"/>
    </row>
    <row r="117" spans="1:22" ht="30" customHeight="1">
      <c r="A117" s="424"/>
      <c r="B117" s="388"/>
      <c r="C117" s="122">
        <f>'5- Identificación de Riesgos'!D117</f>
        <v>0</v>
      </c>
      <c r="D117" s="114"/>
      <c r="E117" s="114"/>
      <c r="F117" s="105"/>
      <c r="G117" s="105"/>
      <c r="H117" s="105"/>
      <c r="I117" s="105"/>
      <c r="J117" s="109">
        <f t="shared" si="15"/>
        <v>0</v>
      </c>
      <c r="K117" s="464"/>
      <c r="L117" s="105">
        <f>'5- Identificación de Riesgos'!I117</f>
        <v>0</v>
      </c>
      <c r="M117" s="128"/>
      <c r="N117" s="105"/>
      <c r="O117" s="105"/>
      <c r="P117" s="105"/>
      <c r="Q117" s="105"/>
      <c r="R117" s="109">
        <f t="shared" si="8"/>
        <v>0</v>
      </c>
      <c r="S117" s="464"/>
      <c r="T117" s="399"/>
      <c r="U117" s="388"/>
      <c r="V117" s="391"/>
    </row>
    <row r="118" spans="1:22">
      <c r="A118" s="424"/>
      <c r="B118" s="388"/>
      <c r="C118" s="122">
        <f>'5- Identificación de Riesgos'!D118</f>
        <v>0</v>
      </c>
      <c r="D118" s="114"/>
      <c r="E118" s="114"/>
      <c r="F118" s="105"/>
      <c r="G118" s="105"/>
      <c r="H118" s="105"/>
      <c r="I118" s="105"/>
      <c r="J118" s="109">
        <f t="shared" si="15"/>
        <v>0</v>
      </c>
      <c r="K118" s="464"/>
      <c r="L118" s="105">
        <f>'5- Identificación de Riesgos'!I118</f>
        <v>0</v>
      </c>
      <c r="M118" s="128"/>
      <c r="N118" s="105"/>
      <c r="O118" s="105"/>
      <c r="P118" s="105"/>
      <c r="Q118" s="105"/>
      <c r="R118" s="109">
        <f t="shared" si="8"/>
        <v>0</v>
      </c>
      <c r="S118" s="464"/>
      <c r="T118" s="399"/>
      <c r="U118" s="388"/>
      <c r="V118" s="391"/>
    </row>
    <row r="119" spans="1:22" ht="15.75" thickBot="1">
      <c r="A119" s="425"/>
      <c r="B119" s="389"/>
      <c r="C119" s="123">
        <f>'5- Identificación de Riesgos'!D119</f>
        <v>0</v>
      </c>
      <c r="D119" s="127"/>
      <c r="E119" s="127"/>
      <c r="F119" s="106"/>
      <c r="G119" s="106"/>
      <c r="H119" s="106"/>
      <c r="I119" s="106"/>
      <c r="J119" s="110">
        <f t="shared" si="15"/>
        <v>0</v>
      </c>
      <c r="K119" s="465"/>
      <c r="L119" s="106">
        <f>'5- Identificación de Riesgos'!I119</f>
        <v>0</v>
      </c>
      <c r="M119" s="129"/>
      <c r="N119" s="106"/>
      <c r="O119" s="106"/>
      <c r="P119" s="106"/>
      <c r="Q119" s="106"/>
      <c r="R119" s="110">
        <f t="shared" si="8"/>
        <v>0</v>
      </c>
      <c r="S119" s="465"/>
      <c r="T119" s="400"/>
      <c r="U119" s="389"/>
      <c r="V119" s="392"/>
    </row>
    <row r="120" spans="1:22" ht="45" customHeight="1">
      <c r="A120" s="423">
        <f>'5- Identificación de Riesgos'!A120</f>
        <v>12</v>
      </c>
      <c r="B120" s="387" t="str">
        <f>'5- Identificación de Riesgos'!B120</f>
        <v xml:space="preserve">Recibir dádivas o beneficios a nombre propio o de terceros para  afectar la seguridad o confidencialidad de la información   </v>
      </c>
      <c r="C120" s="210" t="str">
        <f>'5- Identificación de Riesgos'!D120</f>
        <v>1. Falta de ética y valores.</v>
      </c>
      <c r="D120" s="126"/>
      <c r="E120" s="126"/>
      <c r="F120" s="107" t="s">
        <v>424</v>
      </c>
      <c r="G120" s="107" t="s">
        <v>421</v>
      </c>
      <c r="H120" s="107" t="s">
        <v>424</v>
      </c>
      <c r="I120" s="107" t="s">
        <v>424</v>
      </c>
      <c r="J120" s="108">
        <f t="shared" si="15"/>
        <v>0.25</v>
      </c>
      <c r="K120" s="463">
        <f>AVERAGE(J120:J129)</f>
        <v>0.125</v>
      </c>
      <c r="L120" s="104" t="str">
        <f>'5- Identificación de Riesgos'!I130</f>
        <v>Afectación de reputacion,imagén,  credibilidad, satisfacción de usuarios y PI</v>
      </c>
      <c r="M120" s="112"/>
      <c r="N120" s="104" t="s">
        <v>421</v>
      </c>
      <c r="O120" s="104" t="s">
        <v>421</v>
      </c>
      <c r="P120" s="104" t="s">
        <v>421</v>
      </c>
      <c r="Q120" s="104" t="s">
        <v>421</v>
      </c>
      <c r="R120" s="111">
        <f t="shared" si="8"/>
        <v>1</v>
      </c>
      <c r="S120" s="466">
        <f t="shared" ref="S120" si="17">AVERAGE(R120:R129)</f>
        <v>0.2</v>
      </c>
      <c r="T120" s="398" t="str">
        <f>CONCATENATE(INDEX('8- Políticas de Administración '!$B$6:$F$10,MATCH(ROUND(IF((RIGHT('5- Identificación de Riesgos'!H120,1)-'6- Valoración Controles'!K120)&lt;1,1,(RIGHT('5- Identificación de Riesgos'!H120,1)-'6- Valoración Controles'!K120)),0),'8- Políticas de Administración '!$F$6:$F$10,0),1)," - ",ROUND(IF((RIGHT('5- Identificación de Riesgos'!H120,1)-'6- Valoración Controles'!K120)&lt;1,1,(RIGHT('5- Identificación de Riesgos'!H120,1)-'6- Valoración Controles'!K120)),0))</f>
        <v>Muy Baja - 1</v>
      </c>
      <c r="U120" s="387" t="str">
        <f>CONCATENATE(INDEX('8- Políticas de Administración '!$B$17:$F$21,MATCH(ROUND(IF((RIGHT('5- Identificación de Riesgos'!M120,1)-'6- Valoración Controles'!S120)&lt;1,1,(RIGHT('5- Identificación de Riesgos'!M120,1)-'6- Valoración Controles'!S120)),0),'8- Políticas de Administración '!$F$17:$F$21,0),1)," - ",ROUND(IF((RIGHT('5- Identificación de Riesgos'!M120,1)-'6- Valoración Controles'!S120)&lt;1,1,(RIGHT('5- Identificación de Riesgos'!M120,1)-'6- Valoración Controles'!S120)),0))</f>
        <v>Catastrófico - 5</v>
      </c>
      <c r="V120" s="390" t="str">
        <f>CONCATENATE(VLOOKUP((LEFT(T120,LEN(T120)-4)&amp;LEFT(U120,LEN(U120)-4)),'9- Matriz de Calor '!$D$18:$E$42,2,0)," - ",RIGHT(T120,1)*RIGHT(U120,1))</f>
        <v>Extremo - 5</v>
      </c>
    </row>
    <row r="121" spans="1:22" ht="45" customHeight="1">
      <c r="A121" s="424"/>
      <c r="B121" s="388"/>
      <c r="C121" s="122" t="str">
        <f>'5- Identificación de Riesgos'!D121</f>
        <v>2. Insuficientes programas de capacitación para la toma de conciencia debido al desconocimiento de la ley antisoborno (ISO 37001:2016), Plan Anticorrupción y  de los  valores y principios propios de la entidad.</v>
      </c>
      <c r="D121" s="114"/>
      <c r="E121" s="114"/>
      <c r="F121" s="105" t="s">
        <v>424</v>
      </c>
      <c r="G121" s="105" t="s">
        <v>424</v>
      </c>
      <c r="H121" s="105" t="s">
        <v>424</v>
      </c>
      <c r="I121" s="105" t="s">
        <v>424</v>
      </c>
      <c r="J121" s="109">
        <f t="shared" si="15"/>
        <v>0</v>
      </c>
      <c r="K121" s="464"/>
      <c r="L121" s="105" t="str">
        <f>'5- Identificación de Riesgos'!I131</f>
        <v>Incumplimiento de las metas establecidas</v>
      </c>
      <c r="M121" s="177"/>
      <c r="N121" s="105" t="s">
        <v>421</v>
      </c>
      <c r="O121" s="105" t="s">
        <v>421</v>
      </c>
      <c r="P121" s="105" t="s">
        <v>421</v>
      </c>
      <c r="Q121" s="105" t="s">
        <v>421</v>
      </c>
      <c r="R121" s="109">
        <f t="shared" si="8"/>
        <v>1</v>
      </c>
      <c r="S121" s="464"/>
      <c r="T121" s="399"/>
      <c r="U121" s="388"/>
      <c r="V121" s="391"/>
    </row>
    <row r="122" spans="1:22" ht="30" customHeight="1">
      <c r="A122" s="424"/>
      <c r="B122" s="388"/>
      <c r="C122" s="122" t="str">
        <f>'5- Identificación de Riesgos'!D122</f>
        <v>3. Desconocimiento del Código de Etica y Buen Gobierno.</v>
      </c>
      <c r="D122" s="114"/>
      <c r="E122" s="114"/>
      <c r="F122" s="105" t="s">
        <v>421</v>
      </c>
      <c r="G122" s="105" t="s">
        <v>421</v>
      </c>
      <c r="H122" s="105" t="s">
        <v>421</v>
      </c>
      <c r="I122" s="105" t="s">
        <v>421</v>
      </c>
      <c r="J122" s="109">
        <f t="shared" si="15"/>
        <v>1</v>
      </c>
      <c r="K122" s="464"/>
      <c r="L122" s="105" t="str">
        <f>'5- Identificación de Riesgos'!I132</f>
        <v>Afectación Económica</v>
      </c>
      <c r="M122" s="113"/>
      <c r="N122" s="107"/>
      <c r="O122" s="107"/>
      <c r="P122" s="107"/>
      <c r="Q122" s="107"/>
      <c r="R122" s="109">
        <f t="shared" si="8"/>
        <v>0</v>
      </c>
      <c r="S122" s="464"/>
      <c r="T122" s="399"/>
      <c r="U122" s="388"/>
      <c r="V122" s="391"/>
    </row>
    <row r="123" spans="1:22" ht="30" customHeight="1">
      <c r="A123" s="424"/>
      <c r="B123" s="388"/>
      <c r="C123" s="122" t="str">
        <f>'5- Identificación de Riesgos'!D123</f>
        <v>4. Falta o inaplicación de controles.</v>
      </c>
      <c r="D123" s="114"/>
      <c r="E123" s="114"/>
      <c r="F123" s="105"/>
      <c r="G123" s="105"/>
      <c r="H123" s="105"/>
      <c r="I123" s="105"/>
      <c r="J123" s="109">
        <f t="shared" si="15"/>
        <v>0</v>
      </c>
      <c r="K123" s="464"/>
      <c r="L123" s="105">
        <f>'5- Identificación de Riesgos'!I133</f>
        <v>0</v>
      </c>
      <c r="M123" s="128"/>
      <c r="N123" s="105"/>
      <c r="O123" s="105"/>
      <c r="P123" s="105"/>
      <c r="Q123" s="105"/>
      <c r="R123" s="109">
        <f t="shared" si="8"/>
        <v>0</v>
      </c>
      <c r="S123" s="464"/>
      <c r="T123" s="399"/>
      <c r="U123" s="388"/>
      <c r="V123" s="391"/>
    </row>
    <row r="124" spans="1:22" ht="30" customHeight="1">
      <c r="A124" s="424"/>
      <c r="B124" s="388"/>
      <c r="C124" s="122">
        <f>'5- Identificación de Riesgos'!D124</f>
        <v>0</v>
      </c>
      <c r="D124" s="114"/>
      <c r="E124" s="114"/>
      <c r="F124" s="105"/>
      <c r="G124" s="105"/>
      <c r="H124" s="105"/>
      <c r="I124" s="105"/>
      <c r="J124" s="109">
        <f t="shared" si="15"/>
        <v>0</v>
      </c>
      <c r="K124" s="464"/>
      <c r="L124" s="105">
        <f>'5- Identificación de Riesgos'!I134</f>
        <v>0</v>
      </c>
      <c r="M124" s="128"/>
      <c r="N124" s="105"/>
      <c r="O124" s="105"/>
      <c r="P124" s="105"/>
      <c r="Q124" s="105"/>
      <c r="R124" s="109">
        <f t="shared" ref="R124:R149" si="18">SUM(COUNTIF(N124,"SI")*25%,COUNTIF(O124,"SI")*40%,COUNTIF(P124,"SI")*25%,COUNTIF(Q124,"SI")*10%)</f>
        <v>0</v>
      </c>
      <c r="S124" s="464"/>
      <c r="T124" s="399"/>
      <c r="U124" s="388"/>
      <c r="V124" s="391"/>
    </row>
    <row r="125" spans="1:22" ht="30" customHeight="1">
      <c r="A125" s="424"/>
      <c r="B125" s="388"/>
      <c r="C125" s="122">
        <f>'5- Identificación de Riesgos'!D125</f>
        <v>0</v>
      </c>
      <c r="D125" s="114"/>
      <c r="E125" s="114"/>
      <c r="F125" s="105"/>
      <c r="G125" s="105"/>
      <c r="H125" s="105"/>
      <c r="I125" s="105"/>
      <c r="J125" s="109">
        <f t="shared" si="15"/>
        <v>0</v>
      </c>
      <c r="K125" s="464"/>
      <c r="L125" s="105">
        <f>'5- Identificación de Riesgos'!I135</f>
        <v>0</v>
      </c>
      <c r="M125" s="128"/>
      <c r="N125" s="105"/>
      <c r="O125" s="105"/>
      <c r="P125" s="105"/>
      <c r="Q125" s="105"/>
      <c r="R125" s="109">
        <f t="shared" si="18"/>
        <v>0</v>
      </c>
      <c r="S125" s="464"/>
      <c r="T125" s="399"/>
      <c r="U125" s="388"/>
      <c r="V125" s="391"/>
    </row>
    <row r="126" spans="1:22" ht="30" customHeight="1">
      <c r="A126" s="424"/>
      <c r="B126" s="388"/>
      <c r="C126" s="122">
        <f>'5- Identificación de Riesgos'!D126</f>
        <v>0</v>
      </c>
      <c r="D126" s="114"/>
      <c r="E126" s="114"/>
      <c r="F126" s="105"/>
      <c r="G126" s="105"/>
      <c r="H126" s="105"/>
      <c r="I126" s="105"/>
      <c r="J126" s="109">
        <f t="shared" si="15"/>
        <v>0</v>
      </c>
      <c r="K126" s="464"/>
      <c r="L126" s="105">
        <f>'5- Identificación de Riesgos'!I136</f>
        <v>0</v>
      </c>
      <c r="M126" s="128"/>
      <c r="N126" s="105"/>
      <c r="O126" s="105"/>
      <c r="P126" s="105"/>
      <c r="Q126" s="105"/>
      <c r="R126" s="109">
        <f t="shared" si="18"/>
        <v>0</v>
      </c>
      <c r="S126" s="464"/>
      <c r="T126" s="399"/>
      <c r="U126" s="388"/>
      <c r="V126" s="391"/>
    </row>
    <row r="127" spans="1:22" ht="30" customHeight="1">
      <c r="A127" s="424"/>
      <c r="B127" s="388"/>
      <c r="C127" s="122">
        <f>'5- Identificación de Riesgos'!D127</f>
        <v>0</v>
      </c>
      <c r="D127" s="114"/>
      <c r="E127" s="114"/>
      <c r="F127" s="105"/>
      <c r="G127" s="105"/>
      <c r="H127" s="105"/>
      <c r="I127" s="105"/>
      <c r="J127" s="109">
        <f t="shared" si="15"/>
        <v>0</v>
      </c>
      <c r="K127" s="464"/>
      <c r="L127" s="105">
        <f>'5- Identificación de Riesgos'!I137</f>
        <v>0</v>
      </c>
      <c r="M127" s="128"/>
      <c r="N127" s="105"/>
      <c r="O127" s="105"/>
      <c r="P127" s="105"/>
      <c r="Q127" s="105"/>
      <c r="R127" s="109">
        <f t="shared" si="18"/>
        <v>0</v>
      </c>
      <c r="S127" s="464"/>
      <c r="T127" s="399"/>
      <c r="U127" s="388"/>
      <c r="V127" s="391"/>
    </row>
    <row r="128" spans="1:22">
      <c r="A128" s="424"/>
      <c r="B128" s="388"/>
      <c r="C128" s="122">
        <f>'5- Identificación de Riesgos'!D128</f>
        <v>0</v>
      </c>
      <c r="D128" s="114"/>
      <c r="E128" s="114"/>
      <c r="F128" s="105"/>
      <c r="G128" s="105"/>
      <c r="H128" s="105"/>
      <c r="I128" s="105"/>
      <c r="J128" s="109">
        <f t="shared" si="15"/>
        <v>0</v>
      </c>
      <c r="K128" s="464"/>
      <c r="L128" s="105">
        <f>'5- Identificación de Riesgos'!I138</f>
        <v>0</v>
      </c>
      <c r="M128" s="128"/>
      <c r="N128" s="105"/>
      <c r="O128" s="105"/>
      <c r="P128" s="105"/>
      <c r="Q128" s="105"/>
      <c r="R128" s="109">
        <f t="shared" si="18"/>
        <v>0</v>
      </c>
      <c r="S128" s="464"/>
      <c r="T128" s="399"/>
      <c r="U128" s="388"/>
      <c r="V128" s="391"/>
    </row>
    <row r="129" spans="1:22" ht="15.75" thickBot="1">
      <c r="A129" s="425"/>
      <c r="B129" s="389"/>
      <c r="C129" s="123">
        <f>'5- Identificación de Riesgos'!D129</f>
        <v>0</v>
      </c>
      <c r="D129" s="127"/>
      <c r="E129" s="127"/>
      <c r="F129" s="106"/>
      <c r="G129" s="106"/>
      <c r="H129" s="106"/>
      <c r="I129" s="106"/>
      <c r="J129" s="110">
        <f t="shared" si="15"/>
        <v>0</v>
      </c>
      <c r="K129" s="465"/>
      <c r="L129" s="106">
        <f>'5- Identificación de Riesgos'!I139</f>
        <v>0</v>
      </c>
      <c r="M129" s="129"/>
      <c r="N129" s="106"/>
      <c r="O129" s="106"/>
      <c r="P129" s="106"/>
      <c r="Q129" s="106"/>
      <c r="R129" s="110">
        <f t="shared" si="18"/>
        <v>0</v>
      </c>
      <c r="S129" s="465"/>
      <c r="T129" s="400"/>
      <c r="U129" s="389"/>
      <c r="V129" s="392"/>
    </row>
    <row r="130" spans="1:22" ht="60" customHeight="1">
      <c r="A130" s="423">
        <f>'5- Identificación de Riesgos'!A130</f>
        <v>13</v>
      </c>
      <c r="B130" s="387" t="str">
        <f>'5- Identificación de Riesgos'!B130</f>
        <v>Ofrecer, prometer, entregar, aceptar o solicitar una ventaja indebida para la adquisición de bienes y servicios</v>
      </c>
      <c r="C130" s="210" t="str">
        <f>'5- Identificación de Riesgos'!D130</f>
        <v>1. Falta de ética de los servidores públicos (Debilidades en principios y valores)</v>
      </c>
      <c r="D130" s="126"/>
      <c r="E130" s="126"/>
      <c r="F130" s="107" t="s">
        <v>424</v>
      </c>
      <c r="G130" s="107" t="s">
        <v>421</v>
      </c>
      <c r="H130" s="107" t="s">
        <v>424</v>
      </c>
      <c r="I130" s="107" t="s">
        <v>424</v>
      </c>
      <c r="J130" s="108">
        <f t="shared" si="15"/>
        <v>0.25</v>
      </c>
      <c r="K130" s="463">
        <f>AVERAGE(J130:J139)</f>
        <v>0.125</v>
      </c>
      <c r="L130" s="104" t="str">
        <f>'5- Identificación de Riesgos'!I140</f>
        <v>Afectación de reputacion,imagén,  credibilidad, satisfacción de usuarios y PI</v>
      </c>
      <c r="M130" s="112"/>
      <c r="N130" s="104" t="s">
        <v>421</v>
      </c>
      <c r="O130" s="104" t="s">
        <v>421</v>
      </c>
      <c r="P130" s="104" t="s">
        <v>421</v>
      </c>
      <c r="Q130" s="104" t="s">
        <v>421</v>
      </c>
      <c r="R130" s="111">
        <f t="shared" si="18"/>
        <v>1</v>
      </c>
      <c r="S130" s="466">
        <f t="shared" ref="S130" si="19">AVERAGE(R130:R139)</f>
        <v>0.2</v>
      </c>
      <c r="T130" s="398" t="str">
        <f>CONCATENATE(INDEX('8- Políticas de Administración '!$B$6:$F$10,MATCH(ROUND(IF((RIGHT('5- Identificación de Riesgos'!H130,1)-'6- Valoración Controles'!K130)&lt;1,1,(RIGHT('5- Identificación de Riesgos'!H130,1)-'6- Valoración Controles'!K130)),0),'8- Políticas de Administración '!$F$6:$F$10,0),1)," - ",ROUND(IF((RIGHT('5- Identificación de Riesgos'!H130,1)-'6- Valoración Controles'!K130)&lt;1,1,(RIGHT('5- Identificación de Riesgos'!H130,1)-'6- Valoración Controles'!K130)),0))</f>
        <v>Muy Baja - 1</v>
      </c>
      <c r="U130" s="387" t="str">
        <f>CONCATENATE(INDEX('8- Políticas de Administración '!$B$17:$F$21,MATCH(ROUND(IF((RIGHT('5- Identificación de Riesgos'!M130,1)-'6- Valoración Controles'!S130)&lt;1,1,(RIGHT('5- Identificación de Riesgos'!M130,1)-'6- Valoración Controles'!S130)),0),'8- Políticas de Administración '!$F$17:$F$21,0),1)," - ",ROUND(IF((RIGHT('5- Identificación de Riesgos'!M130,1)-'6- Valoración Controles'!S130)&lt;1,1,(RIGHT('5- Identificación de Riesgos'!M130,1)-'6- Valoración Controles'!S130)),0))</f>
        <v>Mayor - 4</v>
      </c>
      <c r="V130" s="390" t="str">
        <f>CONCATENATE(VLOOKUP((LEFT(T130,LEN(T130)-4)&amp;LEFT(U130,LEN(U130)-4)),'9- Matriz de Calor '!$D$18:$E$42,2,0)," - ",RIGHT(T130,1)*RIGHT(U130,1))</f>
        <v>Alto  - 4</v>
      </c>
    </row>
    <row r="131" spans="1:22" ht="45" customHeight="1">
      <c r="A131" s="424"/>
      <c r="B131" s="388"/>
      <c r="C131" s="122" t="str">
        <f>'5- Identificación de Riesgos'!D131</f>
        <v>2. Falta de ética de terceros interesados (Debilidades principios y valores)</v>
      </c>
      <c r="D131" s="114"/>
      <c r="E131" s="114"/>
      <c r="F131" s="105" t="s">
        <v>424</v>
      </c>
      <c r="G131" s="105" t="s">
        <v>424</v>
      </c>
      <c r="H131" s="105" t="s">
        <v>424</v>
      </c>
      <c r="I131" s="105" t="s">
        <v>424</v>
      </c>
      <c r="J131" s="109">
        <f t="shared" si="15"/>
        <v>0</v>
      </c>
      <c r="K131" s="464"/>
      <c r="L131" s="105" t="str">
        <f>'5- Identificación de Riesgos'!I141</f>
        <v>Afectación Económica</v>
      </c>
      <c r="M131" s="177"/>
      <c r="N131" s="105" t="s">
        <v>421</v>
      </c>
      <c r="O131" s="105" t="s">
        <v>421</v>
      </c>
      <c r="P131" s="105" t="s">
        <v>421</v>
      </c>
      <c r="Q131" s="105" t="s">
        <v>421</v>
      </c>
      <c r="R131" s="109">
        <f t="shared" si="18"/>
        <v>1</v>
      </c>
      <c r="S131" s="464"/>
      <c r="T131" s="399"/>
      <c r="U131" s="388"/>
      <c r="V131" s="391"/>
    </row>
    <row r="132" spans="1:22" ht="30">
      <c r="A132" s="424"/>
      <c r="B132" s="388"/>
      <c r="C132" s="122" t="str">
        <f>'5- Identificación de Riesgos'!D132</f>
        <v>3. Debilidad en los controles de los procedimientos</v>
      </c>
      <c r="D132" s="114"/>
      <c r="E132" s="114"/>
      <c r="F132" s="105" t="s">
        <v>421</v>
      </c>
      <c r="G132" s="105" t="s">
        <v>421</v>
      </c>
      <c r="H132" s="105" t="s">
        <v>421</v>
      </c>
      <c r="I132" s="105" t="s">
        <v>421</v>
      </c>
      <c r="J132" s="109">
        <f t="shared" si="15"/>
        <v>1</v>
      </c>
      <c r="K132" s="464"/>
      <c r="L132" s="105" t="str">
        <f>'5- Identificación de Riesgos'!I142</f>
        <v>Incumplimiento de las metas establecidas</v>
      </c>
      <c r="M132" s="113"/>
      <c r="N132" s="107"/>
      <c r="O132" s="107"/>
      <c r="P132" s="107"/>
      <c r="Q132" s="107"/>
      <c r="R132" s="109">
        <f t="shared" si="18"/>
        <v>0</v>
      </c>
      <c r="S132" s="464"/>
      <c r="T132" s="399"/>
      <c r="U132" s="388"/>
      <c r="V132" s="391"/>
    </row>
    <row r="133" spans="1:22" ht="30" customHeight="1">
      <c r="A133" s="424"/>
      <c r="B133" s="388"/>
      <c r="C133" s="122" t="str">
        <f>'5- Identificación de Riesgos'!D133</f>
        <v>a. El desconocimiento  de los mecanismos de comercialización de los bienes o servicios y falta de competencia técnica para quien estructura la necesidad</v>
      </c>
      <c r="D133" s="114"/>
      <c r="E133" s="114"/>
      <c r="F133" s="105"/>
      <c r="G133" s="105"/>
      <c r="H133" s="105"/>
      <c r="I133" s="105"/>
      <c r="J133" s="109">
        <f t="shared" si="15"/>
        <v>0</v>
      </c>
      <c r="K133" s="464"/>
      <c r="L133" s="105">
        <f>'5- Identificación de Riesgos'!I143</f>
        <v>0</v>
      </c>
      <c r="M133" s="128"/>
      <c r="N133" s="105"/>
      <c r="O133" s="105"/>
      <c r="P133" s="105"/>
      <c r="Q133" s="105"/>
      <c r="R133" s="109">
        <f t="shared" si="18"/>
        <v>0</v>
      </c>
      <c r="S133" s="464"/>
      <c r="T133" s="399"/>
      <c r="U133" s="388"/>
      <c r="V133" s="391"/>
    </row>
    <row r="134" spans="1:22" ht="30">
      <c r="A134" s="424"/>
      <c r="B134" s="388"/>
      <c r="C134" s="122" t="str">
        <f>'5- Identificación de Riesgos'!D134</f>
        <v xml:space="preserve">b. Concentración en la determinación de las condiciones de las necesidades a contratar </v>
      </c>
      <c r="D134" s="114"/>
      <c r="E134" s="114"/>
      <c r="F134" s="105"/>
      <c r="G134" s="105"/>
      <c r="H134" s="105"/>
      <c r="I134" s="105"/>
      <c r="J134" s="109">
        <f t="shared" si="15"/>
        <v>0</v>
      </c>
      <c r="K134" s="464"/>
      <c r="L134" s="105">
        <f>'5- Identificación de Riesgos'!I144</f>
        <v>0</v>
      </c>
      <c r="M134" s="128"/>
      <c r="N134" s="105"/>
      <c r="O134" s="105"/>
      <c r="P134" s="105"/>
      <c r="Q134" s="105"/>
      <c r="R134" s="109">
        <f t="shared" si="18"/>
        <v>0</v>
      </c>
      <c r="S134" s="464"/>
      <c r="T134" s="399"/>
      <c r="U134" s="388"/>
      <c r="V134" s="391"/>
    </row>
    <row r="135" spans="1:22" ht="30" customHeight="1">
      <c r="A135" s="424"/>
      <c r="B135" s="388"/>
      <c r="C135" s="122">
        <f>'5- Identificación de Riesgos'!D135</f>
        <v>0</v>
      </c>
      <c r="D135" s="114"/>
      <c r="E135" s="114"/>
      <c r="F135" s="105"/>
      <c r="G135" s="105"/>
      <c r="H135" s="105"/>
      <c r="I135" s="105"/>
      <c r="J135" s="109">
        <f t="shared" si="15"/>
        <v>0</v>
      </c>
      <c r="K135" s="464"/>
      <c r="L135" s="105">
        <f>'5- Identificación de Riesgos'!I145</f>
        <v>0</v>
      </c>
      <c r="M135" s="128"/>
      <c r="N135" s="105"/>
      <c r="O135" s="105"/>
      <c r="P135" s="105"/>
      <c r="Q135" s="105"/>
      <c r="R135" s="109">
        <f t="shared" si="18"/>
        <v>0</v>
      </c>
      <c r="S135" s="464"/>
      <c r="T135" s="399"/>
      <c r="U135" s="388"/>
      <c r="V135" s="391"/>
    </row>
    <row r="136" spans="1:22" ht="30" customHeight="1">
      <c r="A136" s="424"/>
      <c r="B136" s="388"/>
      <c r="C136" s="122">
        <f>'5- Identificación de Riesgos'!D136</f>
        <v>0</v>
      </c>
      <c r="D136" s="114"/>
      <c r="E136" s="114"/>
      <c r="F136" s="105"/>
      <c r="G136" s="105"/>
      <c r="H136" s="105"/>
      <c r="I136" s="105"/>
      <c r="J136" s="109">
        <f t="shared" si="15"/>
        <v>0</v>
      </c>
      <c r="K136" s="464"/>
      <c r="L136" s="105">
        <f>'5- Identificación de Riesgos'!I146</f>
        <v>0</v>
      </c>
      <c r="M136" s="128"/>
      <c r="N136" s="105"/>
      <c r="O136" s="105"/>
      <c r="P136" s="105"/>
      <c r="Q136" s="105"/>
      <c r="R136" s="109">
        <f t="shared" si="18"/>
        <v>0</v>
      </c>
      <c r="S136" s="464"/>
      <c r="T136" s="399"/>
      <c r="U136" s="388"/>
      <c r="V136" s="391"/>
    </row>
    <row r="137" spans="1:22" ht="30" customHeight="1">
      <c r="A137" s="424"/>
      <c r="B137" s="388"/>
      <c r="C137" s="122">
        <f>'5- Identificación de Riesgos'!D137</f>
        <v>0</v>
      </c>
      <c r="D137" s="114"/>
      <c r="E137" s="114"/>
      <c r="F137" s="105"/>
      <c r="G137" s="105"/>
      <c r="H137" s="105"/>
      <c r="I137" s="105"/>
      <c r="J137" s="109">
        <f t="shared" si="15"/>
        <v>0</v>
      </c>
      <c r="K137" s="464"/>
      <c r="L137" s="105">
        <f>'5- Identificación de Riesgos'!I147</f>
        <v>0</v>
      </c>
      <c r="M137" s="128"/>
      <c r="N137" s="105"/>
      <c r="O137" s="105"/>
      <c r="P137" s="105"/>
      <c r="Q137" s="105"/>
      <c r="R137" s="109">
        <f t="shared" si="18"/>
        <v>0</v>
      </c>
      <c r="S137" s="464"/>
      <c r="T137" s="399"/>
      <c r="U137" s="388"/>
      <c r="V137" s="391"/>
    </row>
    <row r="138" spans="1:22">
      <c r="A138" s="424"/>
      <c r="B138" s="388"/>
      <c r="C138" s="122">
        <f>'5- Identificación de Riesgos'!D138</f>
        <v>0</v>
      </c>
      <c r="D138" s="114"/>
      <c r="E138" s="114"/>
      <c r="F138" s="105"/>
      <c r="G138" s="105"/>
      <c r="H138" s="105"/>
      <c r="I138" s="105"/>
      <c r="J138" s="109">
        <f t="shared" si="15"/>
        <v>0</v>
      </c>
      <c r="K138" s="464"/>
      <c r="L138" s="105">
        <f>'5- Identificación de Riesgos'!I148</f>
        <v>0</v>
      </c>
      <c r="M138" s="128"/>
      <c r="N138" s="105"/>
      <c r="O138" s="105"/>
      <c r="P138" s="105"/>
      <c r="Q138" s="105"/>
      <c r="R138" s="109">
        <f t="shared" si="18"/>
        <v>0</v>
      </c>
      <c r="S138" s="464"/>
      <c r="T138" s="399"/>
      <c r="U138" s="388"/>
      <c r="V138" s="391"/>
    </row>
    <row r="139" spans="1:22" ht="15.75" thickBot="1">
      <c r="A139" s="425"/>
      <c r="B139" s="389"/>
      <c r="C139" s="123">
        <f>'5- Identificación de Riesgos'!D139</f>
        <v>0</v>
      </c>
      <c r="D139" s="127"/>
      <c r="E139" s="127"/>
      <c r="F139" s="106"/>
      <c r="G139" s="106"/>
      <c r="H139" s="106"/>
      <c r="I139" s="106"/>
      <c r="J139" s="110">
        <f t="shared" si="15"/>
        <v>0</v>
      </c>
      <c r="K139" s="465"/>
      <c r="L139" s="106">
        <f>'5- Identificación de Riesgos'!I149</f>
        <v>0</v>
      </c>
      <c r="M139" s="129"/>
      <c r="N139" s="106"/>
      <c r="O139" s="106"/>
      <c r="P139" s="106"/>
      <c r="Q139" s="106"/>
      <c r="R139" s="110">
        <f t="shared" si="18"/>
        <v>0</v>
      </c>
      <c r="S139" s="465"/>
      <c r="T139" s="400"/>
      <c r="U139" s="389"/>
      <c r="V139" s="392"/>
    </row>
    <row r="140" spans="1:22" ht="30" customHeight="1">
      <c r="A140" s="423">
        <f>'5- Identificación de Riesgos'!A140</f>
        <v>14</v>
      </c>
      <c r="B140" s="387" t="str">
        <f>'5- Identificación de Riesgos'!B140</f>
        <v>Ofrecer, prometer, entregar, aceptar o solicitar una ventaja indebida para recibir bienes o servicios que no satisfacen las condiciones establecidas en los contratos y especificaciones técnicas</v>
      </c>
      <c r="C140" s="210" t="str">
        <f>'5- Identificación de Riesgos'!D140</f>
        <v>1. Falta de ética de los servidores públicos (Debilidades en principios y valores)</v>
      </c>
      <c r="D140" s="126"/>
      <c r="E140" s="126"/>
      <c r="F140" s="107" t="s">
        <v>424</v>
      </c>
      <c r="G140" s="107" t="s">
        <v>421</v>
      </c>
      <c r="H140" s="107" t="s">
        <v>424</v>
      </c>
      <c r="I140" s="107" t="s">
        <v>424</v>
      </c>
      <c r="J140" s="108">
        <f t="shared" si="15"/>
        <v>0.25</v>
      </c>
      <c r="K140" s="463">
        <f>AVERAGE(J140:J149)</f>
        <v>0.125</v>
      </c>
      <c r="L140" s="104" t="str">
        <f>'5- Identificación de Riesgos'!I150</f>
        <v>Afectación Económica</v>
      </c>
      <c r="M140" s="112"/>
      <c r="N140" s="104" t="s">
        <v>421</v>
      </c>
      <c r="O140" s="104" t="s">
        <v>421</v>
      </c>
      <c r="P140" s="104" t="s">
        <v>421</v>
      </c>
      <c r="Q140" s="104" t="s">
        <v>421</v>
      </c>
      <c r="R140" s="111">
        <f t="shared" si="18"/>
        <v>1</v>
      </c>
      <c r="S140" s="466">
        <f t="shared" ref="S140" si="20">AVERAGE(R140:R149)</f>
        <v>0.2</v>
      </c>
      <c r="T140" s="398" t="str">
        <f>CONCATENATE(INDEX('8- Políticas de Administración '!$B$6:$F$10,MATCH(ROUND(IF((RIGHT('5- Identificación de Riesgos'!H140,1)-'6- Valoración Controles'!K140)&lt;1,1,(RIGHT('5- Identificación de Riesgos'!H140,1)-'6- Valoración Controles'!K140)),0),'8- Políticas de Administración '!$F$6:$F$10,0),1)," - ",ROUND(IF((RIGHT('5- Identificación de Riesgos'!H140,1)-'6- Valoración Controles'!K140)&lt;1,1,(RIGHT('5- Identificación de Riesgos'!H140,1)-'6- Valoración Controles'!K140)),0))</f>
        <v>Muy Baja - 1</v>
      </c>
      <c r="U140" s="387" t="str">
        <f>CONCATENATE(INDEX('8- Políticas de Administración '!$B$17:$F$21,MATCH(ROUND(IF((RIGHT('5- Identificación de Riesgos'!M140,1)-'6- Valoración Controles'!S140)&lt;1,1,(RIGHT('5- Identificación de Riesgos'!M140,1)-'6- Valoración Controles'!S140)),0),'8- Políticas de Administración '!$F$17:$F$21,0),1)," - ",ROUND(IF((RIGHT('5- Identificación de Riesgos'!M140,1)-'6- Valoración Controles'!S140)&lt;1,1,(RIGHT('5- Identificación de Riesgos'!M140,1)-'6- Valoración Controles'!S140)),0))</f>
        <v>Mayor - 4</v>
      </c>
      <c r="V140" s="390" t="str">
        <f>CONCATENATE(VLOOKUP((LEFT(T140,LEN(T140)-4)&amp;LEFT(U140,LEN(U140)-4)),'9- Matriz de Calor '!$D$18:$E$42,2,0)," - ",RIGHT(T140,1)*RIGHT(U140,1))</f>
        <v>Alto  - 4</v>
      </c>
    </row>
    <row r="141" spans="1:22" ht="30" customHeight="1">
      <c r="A141" s="424"/>
      <c r="B141" s="388"/>
      <c r="C141" s="122" t="str">
        <f>'5- Identificación de Riesgos'!D141</f>
        <v>2. Falta de ética de terceros interesados (Debilidades principios y valores)</v>
      </c>
      <c r="D141" s="114"/>
      <c r="E141" s="114"/>
      <c r="F141" s="105" t="s">
        <v>424</v>
      </c>
      <c r="G141" s="105" t="s">
        <v>424</v>
      </c>
      <c r="H141" s="105" t="s">
        <v>424</v>
      </c>
      <c r="I141" s="105" t="s">
        <v>424</v>
      </c>
      <c r="J141" s="109">
        <f t="shared" si="15"/>
        <v>0</v>
      </c>
      <c r="K141" s="464"/>
      <c r="L141" s="105" t="str">
        <f>'5- Identificación de Riesgos'!I151</f>
        <v>Interrupción o afectación en la prestación del servicio administrativo</v>
      </c>
      <c r="M141" s="177"/>
      <c r="N141" s="105" t="s">
        <v>421</v>
      </c>
      <c r="O141" s="105" t="s">
        <v>421</v>
      </c>
      <c r="P141" s="105" t="s">
        <v>421</v>
      </c>
      <c r="Q141" s="105" t="s">
        <v>421</v>
      </c>
      <c r="R141" s="109">
        <f t="shared" si="18"/>
        <v>1</v>
      </c>
      <c r="S141" s="464"/>
      <c r="T141" s="399"/>
      <c r="U141" s="388"/>
      <c r="V141" s="391"/>
    </row>
    <row r="142" spans="1:22" ht="60" customHeight="1">
      <c r="A142" s="424"/>
      <c r="B142" s="388"/>
      <c r="C142" s="122" t="str">
        <f>'5- Identificación de Riesgos'!D142</f>
        <v>3. Debilidad en los controles de los procedimientos</v>
      </c>
      <c r="D142" s="114"/>
      <c r="E142" s="114"/>
      <c r="F142" s="105" t="s">
        <v>421</v>
      </c>
      <c r="G142" s="105" t="s">
        <v>421</v>
      </c>
      <c r="H142" s="105" t="s">
        <v>421</v>
      </c>
      <c r="I142" s="105" t="s">
        <v>421</v>
      </c>
      <c r="J142" s="109">
        <f t="shared" si="15"/>
        <v>1</v>
      </c>
      <c r="K142" s="464"/>
      <c r="L142" s="105">
        <f>'5- Identificación de Riesgos'!I152</f>
        <v>0</v>
      </c>
      <c r="M142" s="113"/>
      <c r="N142" s="107"/>
      <c r="O142" s="107"/>
      <c r="P142" s="107"/>
      <c r="Q142" s="107"/>
      <c r="R142" s="109">
        <f t="shared" si="18"/>
        <v>0</v>
      </c>
      <c r="S142" s="464"/>
      <c r="T142" s="399"/>
      <c r="U142" s="388"/>
      <c r="V142" s="391"/>
    </row>
    <row r="143" spans="1:22" ht="30" customHeight="1">
      <c r="A143" s="424"/>
      <c r="B143" s="388"/>
      <c r="C143" s="122" t="str">
        <f>'5- Identificación de Riesgos'!D143</f>
        <v>a. No determinar y/o aplicar la lista de chequeo de los productos y especificaciones.</v>
      </c>
      <c r="D143" s="114"/>
      <c r="E143" s="114"/>
      <c r="F143" s="105"/>
      <c r="G143" s="105"/>
      <c r="H143" s="105"/>
      <c r="I143" s="105"/>
      <c r="J143" s="109">
        <f t="shared" si="15"/>
        <v>0</v>
      </c>
      <c r="K143" s="464"/>
      <c r="L143" s="105">
        <f>'5- Identificación de Riesgos'!I153</f>
        <v>0</v>
      </c>
      <c r="M143" s="128"/>
      <c r="N143" s="105"/>
      <c r="O143" s="105"/>
      <c r="P143" s="105"/>
      <c r="Q143" s="105"/>
      <c r="R143" s="109">
        <f t="shared" si="18"/>
        <v>0</v>
      </c>
      <c r="S143" s="464"/>
      <c r="T143" s="399"/>
      <c r="U143" s="388"/>
      <c r="V143" s="391"/>
    </row>
    <row r="144" spans="1:22" ht="45" customHeight="1">
      <c r="A144" s="424"/>
      <c r="B144" s="388"/>
      <c r="C144" s="122" t="str">
        <f>'5- Identificación de Riesgos'!D144</f>
        <v>b. En los eventos de contar con Interventor, el Supervisor no efectua seguimiento y control a los informes de cumplimiento de obligaciones contractuales.</v>
      </c>
      <c r="D144" s="114"/>
      <c r="E144" s="114"/>
      <c r="F144" s="105"/>
      <c r="G144" s="105"/>
      <c r="H144" s="105"/>
      <c r="I144" s="105"/>
      <c r="J144" s="109">
        <f t="shared" si="15"/>
        <v>0</v>
      </c>
      <c r="K144" s="464"/>
      <c r="L144" s="105">
        <f>'5- Identificación de Riesgos'!I154</f>
        <v>0</v>
      </c>
      <c r="M144" s="128"/>
      <c r="N144" s="105"/>
      <c r="O144" s="105"/>
      <c r="P144" s="105"/>
      <c r="Q144" s="105"/>
      <c r="R144" s="109">
        <f t="shared" si="18"/>
        <v>0</v>
      </c>
      <c r="S144" s="464"/>
      <c r="T144" s="399"/>
      <c r="U144" s="388"/>
      <c r="V144" s="391"/>
    </row>
    <row r="145" spans="1:22" ht="45" customHeight="1">
      <c r="A145" s="424"/>
      <c r="B145" s="388"/>
      <c r="C145" s="122" t="str">
        <f>'5- Identificación de Riesgos'!D145</f>
        <v>c. El Interventor y/o Supervisor se abstiene u omite verificar el cumplimiento de las obligaciones establecidas en el marco legal.</v>
      </c>
      <c r="D145" s="114"/>
      <c r="E145" s="114"/>
      <c r="F145" s="105"/>
      <c r="G145" s="105"/>
      <c r="H145" s="105"/>
      <c r="I145" s="105"/>
      <c r="J145" s="109">
        <f t="shared" si="15"/>
        <v>0</v>
      </c>
      <c r="K145" s="464"/>
      <c r="L145" s="105">
        <f>'5- Identificación de Riesgos'!I155</f>
        <v>0</v>
      </c>
      <c r="M145" s="128"/>
      <c r="N145" s="105"/>
      <c r="O145" s="105"/>
      <c r="P145" s="105"/>
      <c r="Q145" s="105"/>
      <c r="R145" s="109">
        <f t="shared" si="18"/>
        <v>0</v>
      </c>
      <c r="S145" s="464"/>
      <c r="T145" s="399"/>
      <c r="U145" s="388"/>
      <c r="V145" s="391"/>
    </row>
    <row r="146" spans="1:22" ht="45" customHeight="1">
      <c r="A146" s="424"/>
      <c r="B146" s="388"/>
      <c r="C146" s="122" t="str">
        <f>'5- Identificación de Riesgos'!D146</f>
        <v>d. No determinar los mecanismos de verificación que garanticen la integralidad y calidad del bien, producto o servicio, según especificaciones</v>
      </c>
      <c r="D146" s="114"/>
      <c r="E146" s="114"/>
      <c r="F146" s="105"/>
      <c r="G146" s="105"/>
      <c r="H146" s="105"/>
      <c r="I146" s="105"/>
      <c r="J146" s="109">
        <f t="shared" si="15"/>
        <v>0</v>
      </c>
      <c r="K146" s="464"/>
      <c r="L146" s="105">
        <f>'5- Identificación de Riesgos'!I156</f>
        <v>0</v>
      </c>
      <c r="M146" s="128"/>
      <c r="N146" s="105"/>
      <c r="O146" s="105"/>
      <c r="P146" s="105"/>
      <c r="Q146" s="105"/>
      <c r="R146" s="109">
        <f t="shared" si="18"/>
        <v>0</v>
      </c>
      <c r="S146" s="464"/>
      <c r="T146" s="399"/>
      <c r="U146" s="388"/>
      <c r="V146" s="391"/>
    </row>
    <row r="147" spans="1:22" ht="30" customHeight="1">
      <c r="A147" s="424"/>
      <c r="B147" s="388"/>
      <c r="C147" s="122">
        <f>'5- Identificación de Riesgos'!D147</f>
        <v>0</v>
      </c>
      <c r="D147" s="114"/>
      <c r="E147" s="114"/>
      <c r="F147" s="105"/>
      <c r="G147" s="105"/>
      <c r="H147" s="105"/>
      <c r="I147" s="105"/>
      <c r="J147" s="109">
        <f t="shared" si="15"/>
        <v>0</v>
      </c>
      <c r="K147" s="464"/>
      <c r="L147" s="105">
        <f>'5- Identificación de Riesgos'!I157</f>
        <v>0</v>
      </c>
      <c r="M147" s="128"/>
      <c r="N147" s="105"/>
      <c r="O147" s="105"/>
      <c r="P147" s="105"/>
      <c r="Q147" s="105"/>
      <c r="R147" s="109">
        <f t="shared" si="18"/>
        <v>0</v>
      </c>
      <c r="S147" s="464"/>
      <c r="T147" s="399"/>
      <c r="U147" s="388"/>
      <c r="V147" s="391"/>
    </row>
    <row r="148" spans="1:22">
      <c r="A148" s="424"/>
      <c r="B148" s="388"/>
      <c r="C148" s="122">
        <f>'5- Identificación de Riesgos'!D148</f>
        <v>0</v>
      </c>
      <c r="D148" s="114"/>
      <c r="E148" s="114"/>
      <c r="F148" s="105"/>
      <c r="G148" s="105"/>
      <c r="H148" s="105"/>
      <c r="I148" s="105"/>
      <c r="J148" s="109">
        <f t="shared" si="15"/>
        <v>0</v>
      </c>
      <c r="K148" s="464"/>
      <c r="L148" s="105">
        <f>'5- Identificación de Riesgos'!I158</f>
        <v>0</v>
      </c>
      <c r="M148" s="128"/>
      <c r="N148" s="105"/>
      <c r="O148" s="105"/>
      <c r="P148" s="105"/>
      <c r="Q148" s="105"/>
      <c r="R148" s="109">
        <f t="shared" si="18"/>
        <v>0</v>
      </c>
      <c r="S148" s="464"/>
      <c r="T148" s="399"/>
      <c r="U148" s="388"/>
      <c r="V148" s="391"/>
    </row>
    <row r="149" spans="1:22" ht="15.75" thickBot="1">
      <c r="A149" s="425"/>
      <c r="B149" s="389"/>
      <c r="C149" s="123">
        <f>'5- Identificación de Riesgos'!D149</f>
        <v>0</v>
      </c>
      <c r="D149" s="127"/>
      <c r="E149" s="127"/>
      <c r="F149" s="106"/>
      <c r="G149" s="106"/>
      <c r="H149" s="106"/>
      <c r="I149" s="106"/>
      <c r="J149" s="110">
        <f t="shared" si="15"/>
        <v>0</v>
      </c>
      <c r="K149" s="465"/>
      <c r="L149" s="106">
        <f>'5- Identificación de Riesgos'!I159</f>
        <v>0</v>
      </c>
      <c r="M149" s="129"/>
      <c r="N149" s="106"/>
      <c r="O149" s="106"/>
      <c r="P149" s="106"/>
      <c r="Q149" s="106"/>
      <c r="R149" s="110">
        <f t="shared" si="18"/>
        <v>0</v>
      </c>
      <c r="S149" s="465"/>
      <c r="T149" s="400"/>
      <c r="U149" s="389"/>
      <c r="V149" s="392"/>
    </row>
    <row r="150" spans="1:22" ht="30" customHeight="1">
      <c r="A150" s="423">
        <f>'5- Identificación de Riesgos'!A150</f>
        <v>15</v>
      </c>
      <c r="B150" s="387" t="str">
        <f>'5- Identificación de Riesgos'!B150</f>
        <v>Ofrecer, prometer, entregar, aceptar o solicitar una ventaja indebida para permitir el uso de los bienes muebles e inmubles, equipos y consumibles de la entidad con destino diferente a lo establecido.</v>
      </c>
      <c r="C150" s="210" t="str">
        <f>'5- Identificación de Riesgos'!D150</f>
        <v>1. Falta de ética de los servidores públicos (Debilidades en principios y valores)</v>
      </c>
      <c r="D150" s="126"/>
      <c r="E150" s="126"/>
      <c r="F150" s="107" t="s">
        <v>424</v>
      </c>
      <c r="G150" s="107" t="s">
        <v>421</v>
      </c>
      <c r="H150" s="107" t="s">
        <v>424</v>
      </c>
      <c r="I150" s="107" t="s">
        <v>424</v>
      </c>
      <c r="J150" s="108">
        <f t="shared" ref="J150:J159" si="21">COUNTIF(F150:I150,"SI")/4</f>
        <v>0.25</v>
      </c>
      <c r="K150" s="463">
        <f>AVERAGE(J150:J159)</f>
        <v>0.125</v>
      </c>
      <c r="L150" s="104">
        <f>'5- Identificación de Riesgos'!I160</f>
        <v>0</v>
      </c>
      <c r="M150" s="112"/>
      <c r="N150" s="104" t="s">
        <v>421</v>
      </c>
      <c r="O150" s="104" t="s">
        <v>421</v>
      </c>
      <c r="P150" s="104" t="s">
        <v>421</v>
      </c>
      <c r="Q150" s="104" t="s">
        <v>421</v>
      </c>
      <c r="R150" s="111">
        <f t="shared" ref="R150:R159" si="22">SUM(COUNTIF(N150,"SI")*25%,COUNTIF(O150,"SI")*40%,COUNTIF(P150,"SI")*25%,COUNTIF(Q150,"SI")*10%)</f>
        <v>1</v>
      </c>
      <c r="S150" s="466">
        <f t="shared" ref="S150" si="23">AVERAGE(R150:R159)</f>
        <v>0.2</v>
      </c>
      <c r="T150" s="398" t="str">
        <f>CONCATENATE(INDEX('8- Políticas de Administración '!$B$6:$F$10,MATCH(ROUND(IF((RIGHT('5- Identificación de Riesgos'!H150,1)-'6- Valoración Controles'!K150)&lt;1,1,(RIGHT('5- Identificación de Riesgos'!H150,1)-'6- Valoración Controles'!K150)),0),'8- Políticas de Administración '!$F$6:$F$10,0),1)," - ",ROUND(IF((RIGHT('5- Identificación de Riesgos'!H150,1)-'6- Valoración Controles'!K150)&lt;1,1,(RIGHT('5- Identificación de Riesgos'!H150,1)-'6- Valoración Controles'!K150)),0))</f>
        <v>Muy Baja - 1</v>
      </c>
      <c r="U150" s="387" t="str">
        <f>CONCATENATE(INDEX('8- Políticas de Administración '!$B$17:$F$21,MATCH(ROUND(IF((RIGHT('5- Identificación de Riesgos'!M150,1)-'6- Valoración Controles'!S150)&lt;1,1,(RIGHT('5- Identificación de Riesgos'!M150,1)-'6- Valoración Controles'!S150)),0),'8- Políticas de Administración '!$F$17:$F$21,0),1)," - ",ROUND(IF((RIGHT('5- Identificación de Riesgos'!M150,1)-'6- Valoración Controles'!S150)&lt;1,1,(RIGHT('5- Identificación de Riesgos'!M150,1)-'6- Valoración Controles'!S150)),0))</f>
        <v>Menor - 2</v>
      </c>
      <c r="V150" s="390" t="str">
        <f>CONCATENATE(VLOOKUP((LEFT(T150,LEN(T150)-4)&amp;LEFT(U150,LEN(U150)-4)),'9- Matriz de Calor '!$D$18:$E$42,2,0)," - ",RIGHT(T150,1)*RIGHT(U150,1))</f>
        <v>Bajo - 2</v>
      </c>
    </row>
    <row r="151" spans="1:22" ht="45" customHeight="1">
      <c r="A151" s="424"/>
      <c r="B151" s="388"/>
      <c r="C151" s="122" t="str">
        <f>'5- Identificación de Riesgos'!D151</f>
        <v>2. Falta de ética de terceros interesados  (Debilidades principios y valores)</v>
      </c>
      <c r="D151" s="114"/>
      <c r="E151" s="114"/>
      <c r="F151" s="105" t="s">
        <v>424</v>
      </c>
      <c r="G151" s="105" t="s">
        <v>424</v>
      </c>
      <c r="H151" s="105" t="s">
        <v>424</v>
      </c>
      <c r="I151" s="105" t="s">
        <v>424</v>
      </c>
      <c r="J151" s="109">
        <f t="shared" si="21"/>
        <v>0</v>
      </c>
      <c r="K151" s="464"/>
      <c r="L151" s="105">
        <f>'5- Identificación de Riesgos'!I161</f>
        <v>0</v>
      </c>
      <c r="M151" s="177"/>
      <c r="N151" s="105" t="s">
        <v>421</v>
      </c>
      <c r="O151" s="105" t="s">
        <v>421</v>
      </c>
      <c r="P151" s="105" t="s">
        <v>421</v>
      </c>
      <c r="Q151" s="105" t="s">
        <v>421</v>
      </c>
      <c r="R151" s="109">
        <f t="shared" si="22"/>
        <v>1</v>
      </c>
      <c r="S151" s="464"/>
      <c r="T151" s="399"/>
      <c r="U151" s="388"/>
      <c r="V151" s="391"/>
    </row>
    <row r="152" spans="1:22" ht="30" customHeight="1">
      <c r="A152" s="424"/>
      <c r="B152" s="388"/>
      <c r="C152" s="122" t="str">
        <f>'5- Identificación de Riesgos'!D152</f>
        <v>3. Debilidad en los controles de los procedimientos para el manejo de los bienes muebles, equipos y consumibles</v>
      </c>
      <c r="D152" s="114"/>
      <c r="E152" s="114"/>
      <c r="F152" s="105" t="s">
        <v>421</v>
      </c>
      <c r="G152" s="105" t="s">
        <v>421</v>
      </c>
      <c r="H152" s="105" t="s">
        <v>421</v>
      </c>
      <c r="I152" s="105" t="s">
        <v>421</v>
      </c>
      <c r="J152" s="109">
        <f t="shared" si="21"/>
        <v>1</v>
      </c>
      <c r="K152" s="464"/>
      <c r="L152" s="105">
        <f>'5- Identificación de Riesgos'!I162</f>
        <v>0</v>
      </c>
      <c r="M152" s="113"/>
      <c r="N152" s="107"/>
      <c r="O152" s="107"/>
      <c r="P152" s="107"/>
      <c r="Q152" s="107"/>
      <c r="R152" s="109">
        <f t="shared" si="22"/>
        <v>0</v>
      </c>
      <c r="S152" s="464"/>
      <c r="T152" s="399"/>
      <c r="U152" s="388"/>
      <c r="V152" s="391"/>
    </row>
    <row r="153" spans="1:22" ht="45" customHeight="1">
      <c r="A153" s="424"/>
      <c r="B153" s="388"/>
      <c r="C153" s="122" t="str">
        <f>'5- Identificación de Riesgos'!D153</f>
        <v>4. Debilidad en los controles para el retiro de los bienes muebles, equipos y consumibles de las sedes de la entidad</v>
      </c>
      <c r="D153" s="114"/>
      <c r="E153" s="114"/>
      <c r="F153" s="105"/>
      <c r="G153" s="105"/>
      <c r="H153" s="105"/>
      <c r="I153" s="105"/>
      <c r="J153" s="109">
        <f t="shared" si="21"/>
        <v>0</v>
      </c>
      <c r="K153" s="464"/>
      <c r="L153" s="105">
        <f>'5- Identificación de Riesgos'!I163</f>
        <v>0</v>
      </c>
      <c r="M153" s="128"/>
      <c r="N153" s="105"/>
      <c r="O153" s="105"/>
      <c r="P153" s="105"/>
      <c r="Q153" s="105"/>
      <c r="R153" s="109">
        <f t="shared" si="22"/>
        <v>0</v>
      </c>
      <c r="S153" s="464"/>
      <c r="T153" s="399"/>
      <c r="U153" s="388"/>
      <c r="V153" s="391"/>
    </row>
    <row r="154" spans="1:22" ht="30" customHeight="1">
      <c r="A154" s="424"/>
      <c r="B154" s="388"/>
      <c r="C154" s="122">
        <f>'5- Identificación de Riesgos'!D154</f>
        <v>0</v>
      </c>
      <c r="D154" s="114"/>
      <c r="E154" s="114"/>
      <c r="F154" s="105"/>
      <c r="G154" s="105"/>
      <c r="H154" s="105"/>
      <c r="I154" s="105"/>
      <c r="J154" s="109">
        <f t="shared" si="21"/>
        <v>0</v>
      </c>
      <c r="K154" s="464"/>
      <c r="L154" s="105">
        <f>'5- Identificación de Riesgos'!I164</f>
        <v>0</v>
      </c>
      <c r="M154" s="128"/>
      <c r="N154" s="105"/>
      <c r="O154" s="105"/>
      <c r="P154" s="105"/>
      <c r="Q154" s="105"/>
      <c r="R154" s="109">
        <f t="shared" si="22"/>
        <v>0</v>
      </c>
      <c r="S154" s="464"/>
      <c r="T154" s="399"/>
      <c r="U154" s="388"/>
      <c r="V154" s="391"/>
    </row>
    <row r="155" spans="1:22" ht="30" customHeight="1">
      <c r="A155" s="424"/>
      <c r="B155" s="388"/>
      <c r="C155" s="122">
        <f>'5- Identificación de Riesgos'!D155</f>
        <v>0</v>
      </c>
      <c r="D155" s="114"/>
      <c r="E155" s="114"/>
      <c r="F155" s="105"/>
      <c r="G155" s="105"/>
      <c r="H155" s="105"/>
      <c r="I155" s="105"/>
      <c r="J155" s="109">
        <f t="shared" si="21"/>
        <v>0</v>
      </c>
      <c r="K155" s="464"/>
      <c r="L155" s="105">
        <f>'5- Identificación de Riesgos'!I165</f>
        <v>0</v>
      </c>
      <c r="M155" s="128"/>
      <c r="N155" s="105"/>
      <c r="O155" s="105"/>
      <c r="P155" s="105"/>
      <c r="Q155" s="105"/>
      <c r="R155" s="109">
        <f t="shared" si="22"/>
        <v>0</v>
      </c>
      <c r="S155" s="464"/>
      <c r="T155" s="399"/>
      <c r="U155" s="388"/>
      <c r="V155" s="391"/>
    </row>
    <row r="156" spans="1:22" ht="30" customHeight="1">
      <c r="A156" s="424"/>
      <c r="B156" s="388"/>
      <c r="C156" s="122">
        <f>'5- Identificación de Riesgos'!D156</f>
        <v>0</v>
      </c>
      <c r="D156" s="114"/>
      <c r="E156" s="114"/>
      <c r="F156" s="105"/>
      <c r="G156" s="105"/>
      <c r="H156" s="105"/>
      <c r="I156" s="105"/>
      <c r="J156" s="109">
        <f t="shared" si="21"/>
        <v>0</v>
      </c>
      <c r="K156" s="464"/>
      <c r="L156" s="105">
        <f>'5- Identificación de Riesgos'!I166</f>
        <v>0</v>
      </c>
      <c r="M156" s="128"/>
      <c r="N156" s="105"/>
      <c r="O156" s="105"/>
      <c r="P156" s="105"/>
      <c r="Q156" s="105"/>
      <c r="R156" s="109">
        <f t="shared" si="22"/>
        <v>0</v>
      </c>
      <c r="S156" s="464"/>
      <c r="T156" s="399"/>
      <c r="U156" s="388"/>
      <c r="V156" s="391"/>
    </row>
    <row r="157" spans="1:22" ht="30" customHeight="1">
      <c r="A157" s="424"/>
      <c r="B157" s="388"/>
      <c r="C157" s="122">
        <f>'5- Identificación de Riesgos'!D157</f>
        <v>0</v>
      </c>
      <c r="D157" s="114"/>
      <c r="E157" s="114"/>
      <c r="F157" s="105"/>
      <c r="G157" s="105"/>
      <c r="H157" s="105"/>
      <c r="I157" s="105"/>
      <c r="J157" s="109">
        <f t="shared" si="21"/>
        <v>0</v>
      </c>
      <c r="K157" s="464"/>
      <c r="L157" s="105">
        <f>'5- Identificación de Riesgos'!I167</f>
        <v>0</v>
      </c>
      <c r="M157" s="128"/>
      <c r="N157" s="105"/>
      <c r="O157" s="105"/>
      <c r="P157" s="105"/>
      <c r="Q157" s="105"/>
      <c r="R157" s="109">
        <f t="shared" si="22"/>
        <v>0</v>
      </c>
      <c r="S157" s="464"/>
      <c r="T157" s="399"/>
      <c r="U157" s="388"/>
      <c r="V157" s="391"/>
    </row>
    <row r="158" spans="1:22">
      <c r="A158" s="424"/>
      <c r="B158" s="388"/>
      <c r="C158" s="122">
        <f>'5- Identificación de Riesgos'!D158</f>
        <v>0</v>
      </c>
      <c r="D158" s="114"/>
      <c r="E158" s="114"/>
      <c r="F158" s="105"/>
      <c r="G158" s="105"/>
      <c r="H158" s="105"/>
      <c r="I158" s="105"/>
      <c r="J158" s="109">
        <f t="shared" si="21"/>
        <v>0</v>
      </c>
      <c r="K158" s="464"/>
      <c r="L158" s="105">
        <f>'5- Identificación de Riesgos'!I168</f>
        <v>0</v>
      </c>
      <c r="M158" s="128"/>
      <c r="N158" s="105"/>
      <c r="O158" s="105"/>
      <c r="P158" s="105"/>
      <c r="Q158" s="105"/>
      <c r="R158" s="109">
        <f t="shared" si="22"/>
        <v>0</v>
      </c>
      <c r="S158" s="464"/>
      <c r="T158" s="399"/>
      <c r="U158" s="388"/>
      <c r="V158" s="391"/>
    </row>
    <row r="159" spans="1:22" ht="15.75" thickBot="1">
      <c r="A159" s="425"/>
      <c r="B159" s="389"/>
      <c r="C159" s="123">
        <f>'5- Identificación de Riesgos'!D159</f>
        <v>0</v>
      </c>
      <c r="D159" s="127"/>
      <c r="E159" s="127"/>
      <c r="F159" s="106"/>
      <c r="G159" s="106"/>
      <c r="H159" s="106"/>
      <c r="I159" s="106"/>
      <c r="J159" s="110">
        <f t="shared" si="21"/>
        <v>0</v>
      </c>
      <c r="K159" s="465"/>
      <c r="L159" s="106">
        <f>'5- Identificación de Riesgos'!I169</f>
        <v>0</v>
      </c>
      <c r="M159" s="129"/>
      <c r="N159" s="106"/>
      <c r="O159" s="106"/>
      <c r="P159" s="106"/>
      <c r="Q159" s="106"/>
      <c r="R159" s="110">
        <f t="shared" si="22"/>
        <v>0</v>
      </c>
      <c r="S159" s="465"/>
      <c r="T159" s="400"/>
      <c r="U159" s="389"/>
      <c r="V159" s="392"/>
    </row>
  </sheetData>
  <mergeCells count="122">
    <mergeCell ref="C1:V3"/>
    <mergeCell ref="U140:U149"/>
    <mergeCell ref="V140:V149"/>
    <mergeCell ref="U130:U139"/>
    <mergeCell ref="V130:V139"/>
    <mergeCell ref="A130:A139"/>
    <mergeCell ref="B130:B139"/>
    <mergeCell ref="K130:K139"/>
    <mergeCell ref="S130:S139"/>
    <mergeCell ref="T130:T139"/>
    <mergeCell ref="B110:B119"/>
    <mergeCell ref="K110:K119"/>
    <mergeCell ref="S110:S119"/>
    <mergeCell ref="T110:T119"/>
    <mergeCell ref="A140:A149"/>
    <mergeCell ref="B140:B149"/>
    <mergeCell ref="K140:K149"/>
    <mergeCell ref="S140:S149"/>
    <mergeCell ref="T140:T149"/>
    <mergeCell ref="T70:T79"/>
    <mergeCell ref="U70:U79"/>
    <mergeCell ref="V70:V79"/>
    <mergeCell ref="B70:B79"/>
    <mergeCell ref="A70:A79"/>
    <mergeCell ref="K70:K79"/>
    <mergeCell ref="S70:S79"/>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A4:B4"/>
    <mergeCell ref="C4:V4"/>
    <mergeCell ref="T7:V7"/>
    <mergeCell ref="D7:R7"/>
    <mergeCell ref="A8:A9"/>
    <mergeCell ref="B8:B9"/>
    <mergeCell ref="C8:C9"/>
    <mergeCell ref="D8:D9"/>
    <mergeCell ref="E8:E9"/>
    <mergeCell ref="F8:K8"/>
    <mergeCell ref="L8:S8"/>
    <mergeCell ref="A10:A19"/>
    <mergeCell ref="B10:B19"/>
    <mergeCell ref="C5:V5"/>
    <mergeCell ref="C6:V6"/>
    <mergeCell ref="S10:S19"/>
    <mergeCell ref="T10:T19"/>
    <mergeCell ref="U10:U19"/>
    <mergeCell ref="V10:V19"/>
    <mergeCell ref="K10:K19"/>
    <mergeCell ref="A5:B5"/>
    <mergeCell ref="A6:B6"/>
    <mergeCell ref="A7:C7"/>
    <mergeCell ref="U80:U89"/>
    <mergeCell ref="V80:V89"/>
    <mergeCell ref="A90:A99"/>
    <mergeCell ref="B90:B99"/>
    <mergeCell ref="K90:K99"/>
    <mergeCell ref="S90:S99"/>
    <mergeCell ref="T90:T99"/>
    <mergeCell ref="U90:U99"/>
    <mergeCell ref="V90:V99"/>
    <mergeCell ref="A80:A89"/>
    <mergeCell ref="K80:K89"/>
    <mergeCell ref="S80:S89"/>
    <mergeCell ref="T80:T89"/>
    <mergeCell ref="B80:B89"/>
    <mergeCell ref="A150:A159"/>
    <mergeCell ref="B150:B159"/>
    <mergeCell ref="K150:K159"/>
    <mergeCell ref="S150:S159"/>
    <mergeCell ref="T150:T159"/>
    <mergeCell ref="U150:U159"/>
    <mergeCell ref="V150:V159"/>
    <mergeCell ref="U100:U109"/>
    <mergeCell ref="V100:V109"/>
    <mergeCell ref="A100:A109"/>
    <mergeCell ref="B100:B109"/>
    <mergeCell ref="K100:K109"/>
    <mergeCell ref="S100:S109"/>
    <mergeCell ref="T100:T109"/>
    <mergeCell ref="U110:U119"/>
    <mergeCell ref="V110:V119"/>
    <mergeCell ref="A120:A129"/>
    <mergeCell ref="B120:B129"/>
    <mergeCell ref="K120:K129"/>
    <mergeCell ref="S120:S129"/>
    <mergeCell ref="T120:T129"/>
    <mergeCell ref="U120:U129"/>
    <mergeCell ref="V120:V129"/>
    <mergeCell ref="A110:A119"/>
  </mergeCells>
  <conditionalFormatting sqref="T10 T20 T30 T40 T50 T60 T70 T80 T90 T100 T110 T120 T130 T140 T150">
    <cfRule type="containsText" dxfId="252" priority="1045" operator="containsText" text="Muy Baja">
      <formula>NOT(ISERROR(SEARCH("Muy Baja",T10)))</formula>
    </cfRule>
    <cfRule type="containsText" dxfId="251" priority="1046" operator="containsText" text="Baja">
      <formula>NOT(ISERROR(SEARCH("Baja",T10)))</formula>
    </cfRule>
    <cfRule type="containsText" dxfId="250" priority="1047" operator="containsText" text="Muy Alta">
      <formula>NOT(ISERROR(SEARCH("Muy Alta",T10)))</formula>
    </cfRule>
    <cfRule type="containsText" dxfId="249" priority="1049" operator="containsText" text="Alta">
      <formula>NOT(ISERROR(SEARCH("Alta",T10)))</formula>
    </cfRule>
    <cfRule type="containsText" dxfId="248" priority="1050" operator="containsText" text="Media">
      <formula>NOT(ISERROR(SEARCH("Media",T10)))</formula>
    </cfRule>
    <cfRule type="containsText" dxfId="247" priority="1051" operator="containsText" text="Media">
      <formula>NOT(ISERROR(SEARCH("Media",T10)))</formula>
    </cfRule>
    <cfRule type="containsText" dxfId="246" priority="1052" operator="containsText" text="Media">
      <formula>NOT(ISERROR(SEARCH("Media",T10)))</formula>
    </cfRule>
    <cfRule type="containsText" dxfId="245" priority="1053" operator="containsText" text="Muy Baja">
      <formula>NOT(ISERROR(SEARCH("Muy Baja",T10)))</formula>
    </cfRule>
    <cfRule type="containsText" dxfId="244" priority="1054" operator="containsText" text="Baja">
      <formula>NOT(ISERROR(SEARCH("Baja",T10)))</formula>
    </cfRule>
    <cfRule type="containsText" dxfId="243" priority="1055" operator="containsText" text="Muy Baja">
      <formula>NOT(ISERROR(SEARCH("Muy Baja",T10)))</formula>
    </cfRule>
    <cfRule type="containsText" dxfId="242" priority="1056" operator="containsText" text="Muy Baja">
      <formula>NOT(ISERROR(SEARCH("Muy Baja",T10)))</formula>
    </cfRule>
    <cfRule type="containsText" dxfId="241" priority="1057" operator="containsText" text="Muy Baja">
      <formula>NOT(ISERROR(SEARCH("Muy Baja",T10)))</formula>
    </cfRule>
    <cfRule type="containsText" dxfId="240" priority="1058" operator="containsText" text="Muy Baja'Tabla probabilidad'!">
      <formula>NOT(ISERROR(SEARCH("Muy Baja'Tabla probabilidad'!",T10)))</formula>
    </cfRule>
    <cfRule type="containsText" dxfId="239" priority="1059" operator="containsText" text="Muy bajo">
      <formula>NOT(ISERROR(SEARCH("Muy bajo",T10)))</formula>
    </cfRule>
    <cfRule type="containsText" dxfId="238" priority="1060" operator="containsText" text="Alta">
      <formula>NOT(ISERROR(SEARCH("Alta",T10)))</formula>
    </cfRule>
    <cfRule type="containsText" dxfId="237" priority="1061" operator="containsText" text="Media">
      <formula>NOT(ISERROR(SEARCH("Media",T10)))</formula>
    </cfRule>
    <cfRule type="containsText" dxfId="236" priority="1062" operator="containsText" text="Baja">
      <formula>NOT(ISERROR(SEARCH("Baja",T10)))</formula>
    </cfRule>
    <cfRule type="containsText" dxfId="235" priority="1063" operator="containsText" text="Muy baja">
      <formula>NOT(ISERROR(SEARCH("Muy baja",T10)))</formula>
    </cfRule>
    <cfRule type="cellIs" dxfId="234" priority="1066" operator="between">
      <formula>1</formula>
      <formula>2</formula>
    </cfRule>
    <cfRule type="cellIs" dxfId="233" priority="1067" operator="between">
      <formula>0</formula>
      <formula>2</formula>
    </cfRule>
  </conditionalFormatting>
  <conditionalFormatting sqref="U10 U20 U30 U40 U50 U60 U70 U80 U90 U100 U110 U120 U130 U140 U150">
    <cfRule type="containsText" dxfId="232" priority="1039" operator="containsText" text="Catastrófico">
      <formula>NOT(ISERROR(SEARCH("Catastrófico",U10)))</formula>
    </cfRule>
    <cfRule type="containsText" dxfId="231" priority="1040" operator="containsText" text="Mayor">
      <formula>NOT(ISERROR(SEARCH("Mayor",U10)))</formula>
    </cfRule>
    <cfRule type="containsText" dxfId="230" priority="1041" operator="containsText" text="Alta">
      <formula>NOT(ISERROR(SEARCH("Alta",U10)))</formula>
    </cfRule>
    <cfRule type="containsText" dxfId="229" priority="1042" operator="containsText" text="Moderado">
      <formula>NOT(ISERROR(SEARCH("Moderado",U10)))</formula>
    </cfRule>
    <cfRule type="containsText" dxfId="228" priority="1043" operator="containsText" text="Menor">
      <formula>NOT(ISERROR(SEARCH("Menor",U10)))</formula>
    </cfRule>
    <cfRule type="containsText" dxfId="227" priority="1044" operator="containsText" text="Leve">
      <formula>NOT(ISERROR(SEARCH("Leve",U10)))</formula>
    </cfRule>
  </conditionalFormatting>
  <conditionalFormatting sqref="V10 V20 V30 V40 V50 V60 V70 V80 V90 V100 V110 V120 V130 V140 V150">
    <cfRule type="containsText" dxfId="226" priority="1003" operator="containsText" text="Extremo">
      <formula>NOT(ISERROR(SEARCH("Extremo",V10)))</formula>
    </cfRule>
    <cfRule type="containsText" dxfId="225" priority="1004" operator="containsText" text="Alto">
      <formula>NOT(ISERROR(SEARCH("Alto",V10)))</formula>
    </cfRule>
    <cfRule type="containsText" dxfId="224" priority="1005" operator="containsText" text="Bajo">
      <formula>NOT(ISERROR(SEARCH("Bajo",V10)))</formula>
    </cfRule>
    <cfRule type="containsText" dxfId="223" priority="1006" operator="containsText" text="Moderado">
      <formula>NOT(ISERROR(SEARCH("Moderado",V10)))</formula>
    </cfRule>
  </conditionalFormatting>
  <dataValidations count="2">
    <dataValidation allowBlank="1" showInputMessage="1" showErrorMessage="1" prompt="Enunciar cuál es el control" sqref="E23 E25:E28 M10:M14 E33 E35:E38 E30:E31 E43 E45:E48 E40:E41 E53 E55:E58 E50:E51 E63 E65:E68 E60:E61 E14:E21 M20:M22 M40:M42 M60:M62 M30:M32 M50:M52 M70:M72 M80:M82 M90:M92 M100:M102 M110:M112 M120:M122 M130:M132 M140:M142 M150:M152" xr:uid="{00000000-0002-0000-0500-000000000000}"/>
    <dataValidation type="list" allowBlank="1" showInputMessage="1" showErrorMessage="1" sqref="F10:I159 N10:Q1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 T120 T130 T140 T150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59"/>
  <sheetViews>
    <sheetView showGridLines="0" zoomScale="70" zoomScaleNormal="70" zoomScalePageLayoutView="70" workbookViewId="0">
      <selection activeCell="C5" sqref="C5:Q5"/>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14.42578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68"/>
      <c r="B1" s="269"/>
      <c r="C1" s="499"/>
      <c r="D1" s="499"/>
      <c r="E1" s="499"/>
      <c r="F1" s="499"/>
      <c r="G1" s="499"/>
      <c r="H1" s="499"/>
      <c r="I1" s="499"/>
      <c r="J1" s="499"/>
      <c r="K1" s="499"/>
      <c r="L1" s="499"/>
      <c r="M1" s="499"/>
      <c r="N1" s="499"/>
      <c r="O1" s="499"/>
      <c r="P1" s="499"/>
      <c r="Q1" s="50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70"/>
      <c r="B2" s="271"/>
      <c r="C2" s="501"/>
      <c r="D2" s="501"/>
      <c r="E2" s="501"/>
      <c r="F2" s="501"/>
      <c r="G2" s="501"/>
      <c r="H2" s="501"/>
      <c r="I2" s="501"/>
      <c r="J2" s="501"/>
      <c r="K2" s="501"/>
      <c r="L2" s="501"/>
      <c r="M2" s="501"/>
      <c r="N2" s="501"/>
      <c r="O2" s="501"/>
      <c r="P2" s="501"/>
      <c r="Q2" s="502"/>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72"/>
      <c r="B3" s="273"/>
      <c r="C3" s="503"/>
      <c r="D3" s="503"/>
      <c r="E3" s="503"/>
      <c r="F3" s="503"/>
      <c r="G3" s="503"/>
      <c r="H3" s="503"/>
      <c r="I3" s="503"/>
      <c r="J3" s="503"/>
      <c r="K3" s="503"/>
      <c r="L3" s="503"/>
      <c r="M3" s="503"/>
      <c r="N3" s="503"/>
      <c r="O3" s="503"/>
      <c r="P3" s="503"/>
      <c r="Q3" s="504"/>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27" t="s">
        <v>270</v>
      </c>
      <c r="B4" s="427"/>
      <c r="C4" s="467" t="s">
        <v>5</v>
      </c>
      <c r="D4" s="467"/>
      <c r="E4" s="467"/>
      <c r="F4" s="467"/>
      <c r="G4" s="467"/>
      <c r="H4" s="467"/>
      <c r="I4" s="467"/>
      <c r="J4" s="467"/>
      <c r="K4" s="467"/>
      <c r="L4" s="467"/>
      <c r="M4" s="467"/>
      <c r="N4" s="467"/>
      <c r="O4" s="467"/>
      <c r="P4" s="467"/>
      <c r="Q4" s="467"/>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27" t="s">
        <v>271</v>
      </c>
      <c r="B5" s="427"/>
      <c r="C5" s="467" t="s">
        <v>38</v>
      </c>
      <c r="D5" s="467"/>
      <c r="E5" s="467"/>
      <c r="F5" s="467"/>
      <c r="G5" s="467"/>
      <c r="H5" s="467"/>
      <c r="I5" s="467"/>
      <c r="J5" s="467"/>
      <c r="K5" s="467"/>
      <c r="L5" s="467"/>
      <c r="M5" s="467"/>
      <c r="N5" s="467"/>
      <c r="O5" s="467"/>
      <c r="P5" s="467"/>
      <c r="Q5" s="467"/>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27" t="s">
        <v>272</v>
      </c>
      <c r="B6" s="427"/>
      <c r="C6" s="468" t="s">
        <v>426</v>
      </c>
      <c r="D6" s="468"/>
      <c r="E6" s="468"/>
      <c r="F6" s="468"/>
      <c r="G6" s="468"/>
      <c r="H6" s="468"/>
      <c r="I6" s="468"/>
      <c r="J6" s="468"/>
      <c r="K6" s="468"/>
      <c r="L6" s="468"/>
      <c r="M6" s="468"/>
      <c r="N6" s="468"/>
      <c r="O6" s="468"/>
      <c r="P6" s="468"/>
      <c r="Q6" s="468"/>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69" t="s">
        <v>427</v>
      </c>
      <c r="B7" s="469"/>
      <c r="C7" s="469"/>
      <c r="D7" s="469"/>
      <c r="E7" s="469"/>
      <c r="F7" s="469" t="s">
        <v>289</v>
      </c>
      <c r="G7" s="469"/>
      <c r="H7" s="469"/>
      <c r="I7" s="70"/>
      <c r="J7" s="414" t="s">
        <v>428</v>
      </c>
      <c r="K7" s="414"/>
      <c r="L7" s="414"/>
      <c r="M7" s="414"/>
      <c r="N7" s="415"/>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72" t="s">
        <v>279</v>
      </c>
      <c r="B8" s="473" t="s">
        <v>406</v>
      </c>
      <c r="C8" s="493" t="s">
        <v>281</v>
      </c>
      <c r="D8" s="495" t="s">
        <v>291</v>
      </c>
      <c r="E8" s="473" t="s">
        <v>275</v>
      </c>
      <c r="F8" s="491" t="s">
        <v>429</v>
      </c>
      <c r="G8" s="491" t="s">
        <v>430</v>
      </c>
      <c r="H8" s="491" t="s">
        <v>431</v>
      </c>
      <c r="I8" s="497"/>
      <c r="J8" s="491" t="s">
        <v>432</v>
      </c>
      <c r="K8" s="491" t="s">
        <v>433</v>
      </c>
      <c r="L8" s="491" t="s">
        <v>434</v>
      </c>
      <c r="M8" s="491" t="s">
        <v>435</v>
      </c>
      <c r="N8" s="491" t="s">
        <v>436</v>
      </c>
      <c r="O8" s="491" t="s">
        <v>437</v>
      </c>
      <c r="P8" s="491" t="s">
        <v>438</v>
      </c>
      <c r="Q8" s="491" t="s">
        <v>439</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36"/>
      <c r="B9" s="474"/>
      <c r="C9" s="494"/>
      <c r="D9" s="496"/>
      <c r="E9" s="474"/>
      <c r="F9" s="492"/>
      <c r="G9" s="492"/>
      <c r="H9" s="492"/>
      <c r="I9" s="498"/>
      <c r="J9" s="492"/>
      <c r="K9" s="492"/>
      <c r="L9" s="492"/>
      <c r="M9" s="492"/>
      <c r="N9" s="492"/>
      <c r="O9" s="492"/>
      <c r="P9" s="492"/>
      <c r="Q9" s="49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23">
        <f>'5- Identificación de Riesgos'!A10</f>
        <v>1</v>
      </c>
      <c r="B10" s="454" t="str">
        <f>'5- Identificación de Riesgos'!B10</f>
        <v>Inoportunidad en la liquidación de contratos y en el cierre de los expedientes contractuales</v>
      </c>
      <c r="C10" s="387" t="str">
        <f>'5- Identificación de Riesgos'!C10</f>
        <v>Caso probable en que no se realice a tiempo la liquidación de contratos a cargo y/o se haga se haga el cierre de expedientes contractuales de manera extemporánea</v>
      </c>
      <c r="D10" s="387" t="s">
        <v>296</v>
      </c>
      <c r="E10" s="130" t="e">
        <f>'5- Identificación de Riesgos'!#REF!</f>
        <v>#REF!</v>
      </c>
      <c r="F10" s="398" t="str">
        <f>'5- Identificación de Riesgos'!H10</f>
        <v>Baja - 2</v>
      </c>
      <c r="G10" s="387" t="str">
        <f>'5- Identificación de Riesgos'!M10</f>
        <v>Moderado - 3</v>
      </c>
      <c r="H10" s="387" t="str">
        <f>'5- Identificación de Riesgos'!N10</f>
        <v>Moderado - 6</v>
      </c>
      <c r="I10" s="103"/>
      <c r="J10" s="488" t="str">
        <f>'6- Valoración Controles'!T10</f>
        <v>Baja - 2</v>
      </c>
      <c r="K10" s="488" t="str">
        <f>'6- Valoración Controles'!U10</f>
        <v>Moderado - 3</v>
      </c>
      <c r="L10" s="484" t="e">
        <f>AVERAGE(#REF!)</f>
        <v>#REF!</v>
      </c>
      <c r="M10" s="454" t="str">
        <f>'6- Valoración Controles'!V10</f>
        <v>Moderado - 6</v>
      </c>
      <c r="N10" s="454" t="s">
        <v>440</v>
      </c>
      <c r="O10" s="131"/>
      <c r="P10" s="131"/>
      <c r="Q10" s="132"/>
    </row>
    <row r="11" spans="1:269" ht="13.5" customHeight="1">
      <c r="A11" s="424"/>
      <c r="B11" s="455"/>
      <c r="C11" s="388"/>
      <c r="D11" s="388"/>
      <c r="E11" s="133" t="str">
        <f>'5- Identificación de Riesgos'!D11</f>
        <v>2. Ausencia o cambio de la persona encargada de desarrollar estas funciones (Enfermedad, licencia, retiro, etc.)</v>
      </c>
      <c r="F11" s="399"/>
      <c r="G11" s="487"/>
      <c r="H11" s="388"/>
      <c r="I11" s="71"/>
      <c r="J11" s="489"/>
      <c r="K11" s="489"/>
      <c r="L11" s="485"/>
      <c r="M11" s="455"/>
      <c r="N11" s="455"/>
      <c r="O11" s="134"/>
      <c r="P11" s="134">
        <v>5</v>
      </c>
      <c r="Q11" s="135"/>
    </row>
    <row r="12" spans="1:269" ht="13.5" customHeight="1">
      <c r="A12" s="424"/>
      <c r="B12" s="455"/>
      <c r="C12" s="388"/>
      <c r="D12" s="388"/>
      <c r="E12" s="133" t="e">
        <f>'5- Identificación de Riesgos'!#REF!</f>
        <v>#REF!</v>
      </c>
      <c r="F12" s="399"/>
      <c r="G12" s="487"/>
      <c r="H12" s="388"/>
      <c r="I12" s="71"/>
      <c r="J12" s="489"/>
      <c r="K12" s="489"/>
      <c r="L12" s="485"/>
      <c r="M12" s="455"/>
      <c r="N12" s="455"/>
      <c r="O12" s="134"/>
      <c r="P12" s="134"/>
      <c r="Q12" s="135"/>
    </row>
    <row r="13" spans="1:269" ht="13.5" customHeight="1">
      <c r="A13" s="424"/>
      <c r="B13" s="455"/>
      <c r="C13" s="388"/>
      <c r="D13" s="388"/>
      <c r="E13" s="133" t="str">
        <f>'5- Identificación de Riesgos'!D13</f>
        <v>4. Carencia de personal con las competencias necesarias para el desarrollo de estas actividades.</v>
      </c>
      <c r="F13" s="399"/>
      <c r="G13" s="487"/>
      <c r="H13" s="388"/>
      <c r="I13" s="71"/>
      <c r="J13" s="489"/>
      <c r="K13" s="489"/>
      <c r="L13" s="485"/>
      <c r="M13" s="455"/>
      <c r="N13" s="455"/>
      <c r="O13" s="134"/>
      <c r="P13" s="134"/>
      <c r="Q13" s="135"/>
    </row>
    <row r="14" spans="1:269" ht="13.5" customHeight="1">
      <c r="A14" s="424"/>
      <c r="B14" s="455"/>
      <c r="C14" s="388"/>
      <c r="D14" s="388"/>
      <c r="E14" s="133" t="str">
        <f>'5- Identificación de Riesgos'!D14</f>
        <v>5. Desconocimiento de las disposiciones legales y normativas al respecto.</v>
      </c>
      <c r="F14" s="399"/>
      <c r="G14" s="487"/>
      <c r="H14" s="388"/>
      <c r="I14" s="71"/>
      <c r="J14" s="489"/>
      <c r="K14" s="489"/>
      <c r="L14" s="485"/>
      <c r="M14" s="455"/>
      <c r="N14" s="455"/>
      <c r="O14" s="134"/>
      <c r="P14" s="134"/>
      <c r="Q14" s="135"/>
    </row>
    <row r="15" spans="1:269" ht="13.5" customHeight="1">
      <c r="A15" s="424"/>
      <c r="B15" s="455"/>
      <c r="C15" s="388"/>
      <c r="D15" s="388"/>
      <c r="E15" s="133" t="e">
        <f>'5- Identificación de Riesgos'!#REF!</f>
        <v>#REF!</v>
      </c>
      <c r="F15" s="399"/>
      <c r="G15" s="487"/>
      <c r="H15" s="388"/>
      <c r="I15" s="71"/>
      <c r="J15" s="489"/>
      <c r="K15" s="489"/>
      <c r="L15" s="485"/>
      <c r="M15" s="455"/>
      <c r="N15" s="455"/>
      <c r="O15" s="134"/>
      <c r="P15" s="134"/>
      <c r="Q15" s="135"/>
    </row>
    <row r="16" spans="1:269" ht="13.5" customHeight="1">
      <c r="A16" s="424"/>
      <c r="B16" s="455"/>
      <c r="C16" s="388"/>
      <c r="D16" s="388"/>
      <c r="E16" s="133" t="str">
        <f>'5- Identificación de Riesgos'!D10</f>
        <v>1. Falta de planeación, seguimiento y control de los contratos que hayan terminado.</v>
      </c>
      <c r="F16" s="399"/>
      <c r="G16" s="487"/>
      <c r="H16" s="388"/>
      <c r="I16" s="71"/>
      <c r="J16" s="489"/>
      <c r="K16" s="489"/>
      <c r="L16" s="485"/>
      <c r="M16" s="455"/>
      <c r="N16" s="455"/>
      <c r="O16" s="134"/>
      <c r="P16" s="134"/>
      <c r="Q16" s="135"/>
    </row>
    <row r="17" spans="1:17" ht="13.5" customHeight="1">
      <c r="A17" s="424"/>
      <c r="B17" s="455"/>
      <c r="C17" s="388"/>
      <c r="D17" s="388"/>
      <c r="E17" s="133" t="str">
        <f>'5- Identificación de Riesgos'!D12</f>
        <v>3. Negligencia del contratista</v>
      </c>
      <c r="F17" s="399"/>
      <c r="G17" s="487"/>
      <c r="H17" s="388"/>
      <c r="I17" s="71"/>
      <c r="J17" s="489"/>
      <c r="K17" s="489"/>
      <c r="L17" s="485"/>
      <c r="M17" s="455"/>
      <c r="N17" s="455"/>
      <c r="O17" s="134"/>
      <c r="P17" s="134"/>
      <c r="Q17" s="135"/>
    </row>
    <row r="18" spans="1:17" ht="13.5" customHeight="1">
      <c r="A18" s="424"/>
      <c r="B18" s="455"/>
      <c r="C18" s="388"/>
      <c r="D18" s="388"/>
      <c r="E18" s="133">
        <f>'5- Identificación de Riesgos'!D18</f>
        <v>0</v>
      </c>
      <c r="F18" s="399"/>
      <c r="G18" s="487"/>
      <c r="H18" s="388"/>
      <c r="I18" s="71"/>
      <c r="J18" s="489"/>
      <c r="K18" s="489"/>
      <c r="L18" s="485"/>
      <c r="M18" s="455"/>
      <c r="N18" s="455"/>
      <c r="O18" s="134"/>
      <c r="P18" s="134"/>
      <c r="Q18" s="135"/>
    </row>
    <row r="19" spans="1:17" ht="13.5" customHeight="1" thickBot="1">
      <c r="A19" s="424"/>
      <c r="B19" s="483"/>
      <c r="C19" s="388"/>
      <c r="D19" s="388"/>
      <c r="E19" s="133">
        <f>'5- Identificación de Riesgos'!D19</f>
        <v>0</v>
      </c>
      <c r="F19" s="399"/>
      <c r="G19" s="487"/>
      <c r="H19" s="388"/>
      <c r="I19" s="72"/>
      <c r="J19" s="490"/>
      <c r="K19" s="490"/>
      <c r="L19" s="486"/>
      <c r="M19" s="483"/>
      <c r="N19" s="483"/>
      <c r="O19" s="134"/>
      <c r="P19" s="134"/>
      <c r="Q19" s="135"/>
    </row>
    <row r="20" spans="1:17" ht="13.5" customHeight="1">
      <c r="A20" s="423">
        <f>'5- Identificación de Riesgos'!A20</f>
        <v>2</v>
      </c>
      <c r="B20" s="454" t="str">
        <f>'5- Identificación de Riesgos'!B20</f>
        <v>Interés indebido en la supervisión de contratos</v>
      </c>
      <c r="C20" s="387" t="str">
        <f>'5- Identificación de Riesgos'!C20</f>
        <v>Actuaciones del servidor judicial en las cuales se evidencian intereses personales indebidos en la supervisión de los contratos que han sido celebrados por la Entidad, y se encuentran a su cargo.</v>
      </c>
      <c r="D20" s="483" t="s">
        <v>296</v>
      </c>
      <c r="E20" s="133" t="str">
        <f>'5- Identificación de Riesgos'!D20</f>
        <v>1. Desconocimiento de las responsabilidades fiscales, disciplinarias, civiles y penales de la labor de supervisión.</v>
      </c>
      <c r="F20" s="398" t="str">
        <f>'5- Identificación de Riesgos'!H20</f>
        <v>Muy Baja - 1</v>
      </c>
      <c r="G20" s="387" t="str">
        <f>'5- Identificación de Riesgos'!M20</f>
        <v>Mayor - 4</v>
      </c>
      <c r="H20" s="387" t="str">
        <f>'5- Identificación de Riesgos'!N20</f>
        <v>Alto  - 4</v>
      </c>
      <c r="I20" s="71"/>
      <c r="J20" s="488" t="str">
        <f>'6- Valoración Controles'!T20</f>
        <v>Muy Baja - 1</v>
      </c>
      <c r="K20" s="488" t="str">
        <f>'6- Valoración Controles'!U20</f>
        <v>Mayor - 4</v>
      </c>
      <c r="L20" s="484" t="e">
        <f>AVERAGE(#REF!)</f>
        <v>#REF!</v>
      </c>
      <c r="M20" s="454" t="str">
        <f>'6- Valoración Controles'!V20</f>
        <v>Alto  - 4</v>
      </c>
      <c r="N20" s="455" t="s">
        <v>440</v>
      </c>
      <c r="O20" s="134"/>
      <c r="P20" s="134"/>
      <c r="Q20" s="135"/>
    </row>
    <row r="21" spans="1:17" ht="13.5" customHeight="1">
      <c r="A21" s="424"/>
      <c r="B21" s="455"/>
      <c r="C21" s="388"/>
      <c r="D21" s="388"/>
      <c r="E21" s="133" t="str">
        <f>'5- Identificación de Riesgos'!D21</f>
        <v>2. Extralimitación en las funciones del supervisor del contrato.</v>
      </c>
      <c r="F21" s="399"/>
      <c r="G21" s="487"/>
      <c r="H21" s="388"/>
      <c r="I21" s="71"/>
      <c r="J21" s="489"/>
      <c r="K21" s="489"/>
      <c r="L21" s="485"/>
      <c r="M21" s="455"/>
      <c r="N21" s="455"/>
      <c r="O21" s="134"/>
      <c r="P21" s="134"/>
      <c r="Q21" s="135"/>
    </row>
    <row r="22" spans="1:17" ht="13.5" customHeight="1">
      <c r="A22" s="424"/>
      <c r="B22" s="455"/>
      <c r="C22" s="388"/>
      <c r="D22" s="388"/>
      <c r="E22" s="133" t="str">
        <f>'5- Identificación de Riesgos'!D22</f>
        <v>3. Existencia de tráfico de influencias.</v>
      </c>
      <c r="F22" s="399"/>
      <c r="G22" s="487"/>
      <c r="H22" s="388"/>
      <c r="I22" s="71"/>
      <c r="J22" s="489"/>
      <c r="K22" s="489"/>
      <c r="L22" s="485"/>
      <c r="M22" s="455"/>
      <c r="N22" s="455"/>
      <c r="O22" s="134"/>
      <c r="P22" s="134"/>
      <c r="Q22" s="135"/>
    </row>
    <row r="23" spans="1:17" ht="13.5" customHeight="1">
      <c r="A23" s="424"/>
      <c r="B23" s="455"/>
      <c r="C23" s="388"/>
      <c r="D23" s="388"/>
      <c r="E23" s="133" t="str">
        <f>'5- Identificación de Riesgos'!D23</f>
        <v>4. Alianzas entre el supervisor del contrato y el contratista, que desvíen el cumplimiento del objeto contractual.</v>
      </c>
      <c r="F23" s="399"/>
      <c r="G23" s="487"/>
      <c r="H23" s="388"/>
      <c r="I23" s="71"/>
      <c r="J23" s="489"/>
      <c r="K23" s="489"/>
      <c r="L23" s="485"/>
      <c r="M23" s="455"/>
      <c r="N23" s="455"/>
      <c r="O23" s="134"/>
      <c r="P23" s="134"/>
      <c r="Q23" s="135"/>
    </row>
    <row r="24" spans="1:17" ht="13.5" customHeight="1">
      <c r="A24" s="424"/>
      <c r="B24" s="455"/>
      <c r="C24" s="388"/>
      <c r="D24" s="388"/>
      <c r="E24" s="133" t="str">
        <f>'5- Identificación de Riesgos'!D24</f>
        <v>5. Inobservancia y/o desatención a los requerimientos normativos aplicables.</v>
      </c>
      <c r="F24" s="399"/>
      <c r="G24" s="487"/>
      <c r="H24" s="388"/>
      <c r="I24" s="71"/>
      <c r="J24" s="489"/>
      <c r="K24" s="489"/>
      <c r="L24" s="485"/>
      <c r="M24" s="455"/>
      <c r="N24" s="455"/>
      <c r="O24" s="134"/>
      <c r="P24" s="134"/>
      <c r="Q24" s="135"/>
    </row>
    <row r="25" spans="1:17" ht="13.5" customHeight="1">
      <c r="A25" s="424"/>
      <c r="B25" s="455"/>
      <c r="C25" s="388"/>
      <c r="D25" s="388"/>
      <c r="E25" s="133">
        <f>'5- Identificación de Riesgos'!D25</f>
        <v>0</v>
      </c>
      <c r="F25" s="399"/>
      <c r="G25" s="487"/>
      <c r="H25" s="388"/>
      <c r="I25" s="71"/>
      <c r="J25" s="489"/>
      <c r="K25" s="489"/>
      <c r="L25" s="485"/>
      <c r="M25" s="455"/>
      <c r="N25" s="455"/>
      <c r="O25" s="134"/>
      <c r="P25" s="134"/>
      <c r="Q25" s="135"/>
    </row>
    <row r="26" spans="1:17" ht="13.5" customHeight="1">
      <c r="A26" s="424"/>
      <c r="B26" s="455"/>
      <c r="C26" s="388"/>
      <c r="D26" s="388"/>
      <c r="E26" s="133">
        <f>'5- Identificación de Riesgos'!D26</f>
        <v>0</v>
      </c>
      <c r="F26" s="399"/>
      <c r="G26" s="487"/>
      <c r="H26" s="388"/>
      <c r="I26" s="71"/>
      <c r="J26" s="489"/>
      <c r="K26" s="489"/>
      <c r="L26" s="485"/>
      <c r="M26" s="455"/>
      <c r="N26" s="455"/>
      <c r="O26" s="134"/>
      <c r="P26" s="134"/>
      <c r="Q26" s="135"/>
    </row>
    <row r="27" spans="1:17" ht="13.5" customHeight="1">
      <c r="A27" s="424"/>
      <c r="B27" s="455"/>
      <c r="C27" s="388"/>
      <c r="D27" s="388"/>
      <c r="E27" s="133">
        <f>'5- Identificación de Riesgos'!D27</f>
        <v>0</v>
      </c>
      <c r="F27" s="399"/>
      <c r="G27" s="487"/>
      <c r="H27" s="388"/>
      <c r="I27" s="71"/>
      <c r="J27" s="489"/>
      <c r="K27" s="489"/>
      <c r="L27" s="485"/>
      <c r="M27" s="455"/>
      <c r="N27" s="455"/>
      <c r="O27" s="134"/>
      <c r="P27" s="134"/>
      <c r="Q27" s="135"/>
    </row>
    <row r="28" spans="1:17" ht="13.5" customHeight="1">
      <c r="A28" s="424"/>
      <c r="B28" s="455"/>
      <c r="C28" s="388"/>
      <c r="D28" s="388"/>
      <c r="E28" s="133">
        <f>'5- Identificación de Riesgos'!D28</f>
        <v>0</v>
      </c>
      <c r="F28" s="399"/>
      <c r="G28" s="487"/>
      <c r="H28" s="388"/>
      <c r="I28" s="71"/>
      <c r="J28" s="489"/>
      <c r="K28" s="489"/>
      <c r="L28" s="485"/>
      <c r="M28" s="455"/>
      <c r="N28" s="455"/>
      <c r="O28" s="134"/>
      <c r="P28" s="134"/>
      <c r="Q28" s="135"/>
    </row>
    <row r="29" spans="1:17" ht="13.5" customHeight="1" thickBot="1">
      <c r="A29" s="424"/>
      <c r="B29" s="483"/>
      <c r="C29" s="388"/>
      <c r="D29" s="388"/>
      <c r="E29" s="133">
        <f>'5- Identificación de Riesgos'!D29</f>
        <v>0</v>
      </c>
      <c r="F29" s="399"/>
      <c r="G29" s="487"/>
      <c r="H29" s="388"/>
      <c r="I29" s="72"/>
      <c r="J29" s="490"/>
      <c r="K29" s="490"/>
      <c r="L29" s="486"/>
      <c r="M29" s="483"/>
      <c r="N29" s="483"/>
      <c r="O29" s="134"/>
      <c r="P29" s="134"/>
      <c r="Q29" s="135"/>
    </row>
    <row r="30" spans="1:17" ht="18.75" customHeight="1">
      <c r="A30" s="423">
        <f>'5- Identificación de Riesgos'!A30</f>
        <v>3</v>
      </c>
      <c r="B30" s="454" t="str">
        <f>'5- Identificación de Riesgos'!B30</f>
        <v>Incumplimiento en el tramite de los siniestros desde el aviso del evento hasta el cierre del expediente del mismo.</v>
      </c>
      <c r="C30" s="387" t="str">
        <f>'5- Identificación de Riesgos'!C30</f>
        <v xml:space="preserve">Que no se cumplan los requisitos establecidos en el manual del Plan de seguros para el tramite de los siniestros derivando en perdidas mayores para la entidad </v>
      </c>
      <c r="D30" s="483" t="s">
        <v>296</v>
      </c>
      <c r="E30" s="133" t="str">
        <f>'5- Identificación de Riesgos'!D30</f>
        <v>1. Desconocimineto del Manual del Plan de Seguros a los servidores judiciales</v>
      </c>
      <c r="F30" s="398" t="str">
        <f>'5- Identificación de Riesgos'!H30</f>
        <v>Muy Baja - 1</v>
      </c>
      <c r="G30" s="387" t="str">
        <f>'5- Identificación de Riesgos'!M30</f>
        <v>Moderado - 3</v>
      </c>
      <c r="H30" s="387" t="str">
        <f>'5- Identificación de Riesgos'!N30</f>
        <v>Moderado - 3</v>
      </c>
      <c r="I30" s="71"/>
      <c r="J30" s="488" t="str">
        <f>'6- Valoración Controles'!T30</f>
        <v>Muy Baja - 1</v>
      </c>
      <c r="K30" s="488" t="str">
        <f>'6- Valoración Controles'!U30</f>
        <v>Moderado - 3</v>
      </c>
      <c r="L30" s="484" t="e">
        <f>AVERAGE(#REF!)</f>
        <v>#REF!</v>
      </c>
      <c r="M30" s="454" t="str">
        <f>'6- Valoración Controles'!V30</f>
        <v>Moderado - 3</v>
      </c>
      <c r="N30" s="455" t="s">
        <v>440</v>
      </c>
      <c r="O30" s="134"/>
      <c r="P30" s="134"/>
      <c r="Q30" s="135"/>
    </row>
    <row r="31" spans="1:17" ht="30">
      <c r="A31" s="424"/>
      <c r="B31" s="455"/>
      <c r="C31" s="388"/>
      <c r="D31" s="388"/>
      <c r="E31" s="133" t="str">
        <f>'5- Identificación de Riesgos'!D31</f>
        <v>2. Ausencia de comunicación asertiva entre los actores del plan de seguros.</v>
      </c>
      <c r="F31" s="399"/>
      <c r="G31" s="487"/>
      <c r="H31" s="388"/>
      <c r="I31" s="71"/>
      <c r="J31" s="489"/>
      <c r="K31" s="489"/>
      <c r="L31" s="485"/>
      <c r="M31" s="455"/>
      <c r="N31" s="455"/>
      <c r="O31" s="134"/>
      <c r="P31" s="134"/>
      <c r="Q31" s="135"/>
    </row>
    <row r="32" spans="1:17" ht="45">
      <c r="A32" s="424"/>
      <c r="B32" s="455"/>
      <c r="C32" s="388"/>
      <c r="D32" s="388"/>
      <c r="E32" s="133" t="str">
        <f>'5- Identificación de Riesgos'!D32</f>
        <v xml:space="preserve">3. Incumplimiento de las obligaciones contracturales de los contratos que conforman el plan de seguros </v>
      </c>
      <c r="F32" s="399"/>
      <c r="G32" s="487"/>
      <c r="H32" s="388"/>
      <c r="I32" s="71"/>
      <c r="J32" s="489"/>
      <c r="K32" s="489"/>
      <c r="L32" s="485"/>
      <c r="M32" s="455"/>
      <c r="N32" s="455"/>
      <c r="O32" s="134"/>
      <c r="P32" s="134"/>
      <c r="Q32" s="135"/>
    </row>
    <row r="33" spans="1:17" ht="30">
      <c r="A33" s="424"/>
      <c r="B33" s="455"/>
      <c r="C33" s="388"/>
      <c r="D33" s="388"/>
      <c r="E33" s="133" t="str">
        <f>'5- Identificación de Riesgos'!D33</f>
        <v>4. Información imprecisa presentada al momento de la reclamación.</v>
      </c>
      <c r="F33" s="399"/>
      <c r="G33" s="487"/>
      <c r="H33" s="388"/>
      <c r="I33" s="71"/>
      <c r="J33" s="489"/>
      <c r="K33" s="489"/>
      <c r="L33" s="485"/>
      <c r="M33" s="455"/>
      <c r="N33" s="455"/>
      <c r="O33" s="134"/>
      <c r="P33" s="134"/>
      <c r="Q33" s="135"/>
    </row>
    <row r="34" spans="1:17" ht="45">
      <c r="A34" s="424"/>
      <c r="B34" s="455"/>
      <c r="C34" s="388"/>
      <c r="D34" s="388"/>
      <c r="E34" s="133" t="str">
        <f>'5- Identificación de Riesgos'!D34</f>
        <v>5. Alto volumen de carga laboral versus las solicitudes generadas en el aspecto legal e informativo</v>
      </c>
      <c r="F34" s="399"/>
      <c r="G34" s="487"/>
      <c r="H34" s="388"/>
      <c r="I34" s="71"/>
      <c r="J34" s="489"/>
      <c r="K34" s="489"/>
      <c r="L34" s="485"/>
      <c r="M34" s="455"/>
      <c r="N34" s="455"/>
      <c r="O34" s="134"/>
      <c r="P34" s="134"/>
      <c r="Q34" s="135"/>
    </row>
    <row r="35" spans="1:17">
      <c r="A35" s="424"/>
      <c r="B35" s="455"/>
      <c r="C35" s="388"/>
      <c r="D35" s="388"/>
      <c r="E35" s="133">
        <f>'5- Identificación de Riesgos'!D35</f>
        <v>0</v>
      </c>
      <c r="F35" s="399"/>
      <c r="G35" s="487"/>
      <c r="H35" s="388"/>
      <c r="I35" s="71"/>
      <c r="J35" s="489"/>
      <c r="K35" s="489"/>
      <c r="L35" s="485"/>
      <c r="M35" s="455"/>
      <c r="N35" s="455"/>
      <c r="O35" s="134"/>
      <c r="P35" s="134"/>
      <c r="Q35" s="135"/>
    </row>
    <row r="36" spans="1:17">
      <c r="A36" s="424"/>
      <c r="B36" s="455"/>
      <c r="C36" s="388"/>
      <c r="D36" s="388"/>
      <c r="E36" s="133">
        <f>'5- Identificación de Riesgos'!D36</f>
        <v>0</v>
      </c>
      <c r="F36" s="399"/>
      <c r="G36" s="487"/>
      <c r="H36" s="388"/>
      <c r="I36" s="71"/>
      <c r="J36" s="489"/>
      <c r="K36" s="489"/>
      <c r="L36" s="485"/>
      <c r="M36" s="455"/>
      <c r="N36" s="455"/>
      <c r="O36" s="134"/>
      <c r="P36" s="134"/>
      <c r="Q36" s="135"/>
    </row>
    <row r="37" spans="1:17">
      <c r="A37" s="424"/>
      <c r="B37" s="455"/>
      <c r="C37" s="388"/>
      <c r="D37" s="388"/>
      <c r="E37" s="133">
        <f>'5- Identificación de Riesgos'!D37</f>
        <v>0</v>
      </c>
      <c r="F37" s="399"/>
      <c r="G37" s="487"/>
      <c r="H37" s="388"/>
      <c r="I37" s="71"/>
      <c r="J37" s="489"/>
      <c r="K37" s="489"/>
      <c r="L37" s="485"/>
      <c r="M37" s="455"/>
      <c r="N37" s="455"/>
      <c r="O37" s="134"/>
      <c r="P37" s="134"/>
      <c r="Q37" s="135"/>
    </row>
    <row r="38" spans="1:17">
      <c r="A38" s="424"/>
      <c r="B38" s="455"/>
      <c r="C38" s="388"/>
      <c r="D38" s="388"/>
      <c r="E38" s="133">
        <f>'5- Identificación de Riesgos'!D38</f>
        <v>0</v>
      </c>
      <c r="F38" s="399"/>
      <c r="G38" s="487"/>
      <c r="H38" s="388"/>
      <c r="I38" s="71"/>
      <c r="J38" s="489"/>
      <c r="K38" s="489"/>
      <c r="L38" s="485"/>
      <c r="M38" s="455"/>
      <c r="N38" s="455"/>
      <c r="O38" s="134"/>
      <c r="P38" s="134"/>
      <c r="Q38" s="135"/>
    </row>
    <row r="39" spans="1:17" ht="15.75" customHeight="1" thickBot="1">
      <c r="A39" s="424"/>
      <c r="B39" s="483"/>
      <c r="C39" s="388"/>
      <c r="D39" s="388"/>
      <c r="E39" s="133">
        <f>'5- Identificación de Riesgos'!D39</f>
        <v>0</v>
      </c>
      <c r="F39" s="399"/>
      <c r="G39" s="487"/>
      <c r="H39" s="388"/>
      <c r="I39" s="72"/>
      <c r="J39" s="490"/>
      <c r="K39" s="490"/>
      <c r="L39" s="486"/>
      <c r="M39" s="483"/>
      <c r="N39" s="483"/>
      <c r="O39" s="134"/>
      <c r="P39" s="134"/>
      <c r="Q39" s="135"/>
    </row>
    <row r="40" spans="1:17" ht="45" customHeight="1">
      <c r="A40" s="423">
        <f>'5- Identificación de Riesgos'!A40</f>
        <v>4</v>
      </c>
      <c r="B40" s="454" t="str">
        <f>'5- Identificación de Riesgos'!B40</f>
        <v>Perdida parcial o total de la información</v>
      </c>
      <c r="C40" s="387" t="str">
        <f>'5- Identificación de Riesgos'!C40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40" s="483" t="s">
        <v>296</v>
      </c>
      <c r="E40" s="133" t="str">
        <f>'5- Identificación de Riesgos'!D40</f>
        <v>1. Demora en los procedimientos para la elaboración y administración de copias de seguridad de los sistemas de información.</v>
      </c>
      <c r="F40" s="398" t="str">
        <f>'5- Identificación de Riesgos'!H40</f>
        <v>Muy Baja - 1</v>
      </c>
      <c r="G40" s="387" t="str">
        <f>'5- Identificación de Riesgos'!M40</f>
        <v>Moderado - 3</v>
      </c>
      <c r="H40" s="387" t="str">
        <f>'5- Identificación de Riesgos'!N40</f>
        <v>Moderado - 3</v>
      </c>
      <c r="I40" s="71"/>
      <c r="J40" s="488" t="str">
        <f>'6- Valoración Controles'!T40</f>
        <v>Muy Baja - 1</v>
      </c>
      <c r="K40" s="488" t="str">
        <f>'6- Valoración Controles'!U40</f>
        <v>Moderado - 3</v>
      </c>
      <c r="L40" s="484" t="e">
        <f>AVERAGE(#REF!)</f>
        <v>#REF!</v>
      </c>
      <c r="M40" s="454" t="str">
        <f>'6- Valoración Controles'!V40</f>
        <v>Moderado - 3</v>
      </c>
      <c r="N40" s="455" t="s">
        <v>440</v>
      </c>
      <c r="O40" s="134"/>
      <c r="P40" s="134"/>
      <c r="Q40" s="135"/>
    </row>
    <row r="41" spans="1:17" ht="45">
      <c r="A41" s="424"/>
      <c r="B41" s="455"/>
      <c r="C41" s="388"/>
      <c r="D41" s="388"/>
      <c r="E41" s="133" t="str">
        <f>'5- Identificación de Riesgos'!D41</f>
        <v xml:space="preserve">2. Pérdida de documentos cuando son entregados para realizar un proceso en otra dependencia </v>
      </c>
      <c r="F41" s="399"/>
      <c r="G41" s="487"/>
      <c r="H41" s="388"/>
      <c r="I41" s="71"/>
      <c r="J41" s="489"/>
      <c r="K41" s="489"/>
      <c r="L41" s="485"/>
      <c r="M41" s="455"/>
      <c r="N41" s="455"/>
      <c r="O41" s="134"/>
      <c r="P41" s="134"/>
      <c r="Q41" s="135"/>
    </row>
    <row r="42" spans="1:17" ht="60">
      <c r="A42" s="424"/>
      <c r="B42" s="455"/>
      <c r="C42" s="388"/>
      <c r="D42" s="388"/>
      <c r="E42" s="133" t="str">
        <f>'5- Identificación de Riesgos'!D42</f>
        <v xml:space="preserve">3. Posibles daños y pérdida de documentos o información recibida para radicar, entregar o enviar por correo o a la mano; por factores humanos y ambientales. </v>
      </c>
      <c r="F42" s="399"/>
      <c r="G42" s="487"/>
      <c r="H42" s="388"/>
      <c r="I42" s="71"/>
      <c r="J42" s="489"/>
      <c r="K42" s="489"/>
      <c r="L42" s="485"/>
      <c r="M42" s="455"/>
      <c r="N42" s="455"/>
      <c r="O42" s="134"/>
      <c r="P42" s="134"/>
      <c r="Q42" s="135"/>
    </row>
    <row r="43" spans="1:17" ht="60">
      <c r="A43" s="424"/>
      <c r="B43" s="455"/>
      <c r="C43" s="388"/>
      <c r="D43" s="388"/>
      <c r="E43" s="133" t="str">
        <f>'5- Identificación de Riesgos'!D43</f>
        <v>4.Desconocimiento del procedimiento de procesos de Archivo en la recepción, almacenamiento y distribución de los documentos</v>
      </c>
      <c r="F43" s="399"/>
      <c r="G43" s="487"/>
      <c r="H43" s="388"/>
      <c r="I43" s="71"/>
      <c r="J43" s="489"/>
      <c r="K43" s="489"/>
      <c r="L43" s="485"/>
      <c r="M43" s="455"/>
      <c r="N43" s="455"/>
      <c r="O43" s="134"/>
      <c r="P43" s="134"/>
      <c r="Q43" s="135"/>
    </row>
    <row r="44" spans="1:17">
      <c r="A44" s="424"/>
      <c r="B44" s="455"/>
      <c r="C44" s="388"/>
      <c r="D44" s="388"/>
      <c r="E44" s="133" t="str">
        <f>'5- Identificación de Riesgos'!D44</f>
        <v>5. Alto volumen de carga laboral</v>
      </c>
      <c r="F44" s="399"/>
      <c r="G44" s="487"/>
      <c r="H44" s="388"/>
      <c r="I44" s="71"/>
      <c r="J44" s="489"/>
      <c r="K44" s="489"/>
      <c r="L44" s="485"/>
      <c r="M44" s="455"/>
      <c r="N44" s="455"/>
      <c r="O44" s="134"/>
      <c r="P44" s="134"/>
      <c r="Q44" s="135"/>
    </row>
    <row r="45" spans="1:17">
      <c r="A45" s="424"/>
      <c r="B45" s="455"/>
      <c r="C45" s="388"/>
      <c r="D45" s="388"/>
      <c r="E45" s="133">
        <f>'5- Identificación de Riesgos'!D45</f>
        <v>0</v>
      </c>
      <c r="F45" s="399"/>
      <c r="G45" s="487"/>
      <c r="H45" s="388"/>
      <c r="I45" s="71"/>
      <c r="J45" s="489"/>
      <c r="K45" s="489"/>
      <c r="L45" s="485"/>
      <c r="M45" s="455"/>
      <c r="N45" s="455"/>
      <c r="O45" s="134"/>
      <c r="P45" s="134"/>
      <c r="Q45" s="135"/>
    </row>
    <row r="46" spans="1:17">
      <c r="A46" s="424"/>
      <c r="B46" s="455"/>
      <c r="C46" s="388"/>
      <c r="D46" s="388"/>
      <c r="E46" s="133">
        <f>'5- Identificación de Riesgos'!D46</f>
        <v>0</v>
      </c>
      <c r="F46" s="399"/>
      <c r="G46" s="487"/>
      <c r="H46" s="388"/>
      <c r="I46" s="71"/>
      <c r="J46" s="489"/>
      <c r="K46" s="489"/>
      <c r="L46" s="485"/>
      <c r="M46" s="455"/>
      <c r="N46" s="455"/>
      <c r="O46" s="134"/>
      <c r="P46" s="134"/>
      <c r="Q46" s="135"/>
    </row>
    <row r="47" spans="1:17">
      <c r="A47" s="424"/>
      <c r="B47" s="455"/>
      <c r="C47" s="388"/>
      <c r="D47" s="388"/>
      <c r="E47" s="133">
        <f>'5- Identificación de Riesgos'!D47</f>
        <v>0</v>
      </c>
      <c r="F47" s="399"/>
      <c r="G47" s="487"/>
      <c r="H47" s="388"/>
      <c r="I47" s="71"/>
      <c r="J47" s="489"/>
      <c r="K47" s="489"/>
      <c r="L47" s="485"/>
      <c r="M47" s="455"/>
      <c r="N47" s="455"/>
      <c r="O47" s="134"/>
      <c r="P47" s="134"/>
      <c r="Q47" s="135"/>
    </row>
    <row r="48" spans="1:17">
      <c r="A48" s="424"/>
      <c r="B48" s="455"/>
      <c r="C48" s="388"/>
      <c r="D48" s="388"/>
      <c r="E48" s="133">
        <f>'5- Identificación de Riesgos'!D48</f>
        <v>0</v>
      </c>
      <c r="F48" s="399"/>
      <c r="G48" s="487"/>
      <c r="H48" s="388"/>
      <c r="I48" s="71"/>
      <c r="J48" s="489"/>
      <c r="K48" s="489"/>
      <c r="L48" s="485"/>
      <c r="M48" s="455"/>
      <c r="N48" s="455"/>
      <c r="O48" s="134"/>
      <c r="P48" s="134"/>
      <c r="Q48" s="135"/>
    </row>
    <row r="49" spans="1:17" ht="15.75" thickBot="1">
      <c r="A49" s="424"/>
      <c r="B49" s="483"/>
      <c r="C49" s="388"/>
      <c r="D49" s="388"/>
      <c r="E49" s="133">
        <f>'5- Identificación de Riesgos'!D49</f>
        <v>0</v>
      </c>
      <c r="F49" s="399"/>
      <c r="G49" s="487"/>
      <c r="H49" s="388"/>
      <c r="I49" s="72"/>
      <c r="J49" s="490"/>
      <c r="K49" s="490"/>
      <c r="L49" s="486"/>
      <c r="M49" s="483"/>
      <c r="N49" s="483"/>
      <c r="O49" s="134"/>
      <c r="P49" s="134"/>
      <c r="Q49" s="135"/>
    </row>
    <row r="50" spans="1:17" ht="72" customHeight="1">
      <c r="A50" s="423">
        <f>'5- Identificación de Riesgos'!A50</f>
        <v>5</v>
      </c>
      <c r="B50" s="454" t="str">
        <f>'5- Identificación de Riesgos'!B50</f>
        <v>Suspensión de los Servicios Públicos Domiciliarios y/o de Telefonía Móvil Celular (TMC)</v>
      </c>
      <c r="C50" s="387" t="str">
        <f>'5- Identificación de Riesgos'!C50</f>
        <v>Pérdida de los beneficios obtenidos mediante el uso de los Servicios Públicos domiciliarios y Servicios TMC.</v>
      </c>
      <c r="D50" s="483" t="s">
        <v>296</v>
      </c>
      <c r="E50" s="133" t="str">
        <f>'5- Identificación de Riesgos'!D50</f>
        <v>1. No dar trámite de pago oportuno.</v>
      </c>
      <c r="F50" s="398" t="str">
        <f>'5- Identificación de Riesgos'!H50</f>
        <v>Muy Baja - 1</v>
      </c>
      <c r="G50" s="387" t="str">
        <f>'5- Identificación de Riesgos'!M50</f>
        <v>Moderado - 3</v>
      </c>
      <c r="H50" s="387" t="str">
        <f>'5- Identificación de Riesgos'!N50</f>
        <v>Moderado - 3</v>
      </c>
      <c r="I50" s="71"/>
      <c r="J50" s="488" t="str">
        <f>'6- Valoración Controles'!T50</f>
        <v>Muy Baja - 1</v>
      </c>
      <c r="K50" s="488" t="str">
        <f>'6- Valoración Controles'!U50</f>
        <v>Moderado - 3</v>
      </c>
      <c r="L50" s="484" t="e">
        <f>AVERAGE(#REF!)</f>
        <v>#REF!</v>
      </c>
      <c r="M50" s="454" t="str">
        <f>'6- Valoración Controles'!V50</f>
        <v>Moderado - 3</v>
      </c>
      <c r="N50" s="455" t="s">
        <v>440</v>
      </c>
      <c r="O50" s="134"/>
      <c r="P50" s="134"/>
      <c r="Q50" s="135"/>
    </row>
    <row r="51" spans="1:17" ht="43.15" customHeight="1">
      <c r="A51" s="424"/>
      <c r="B51" s="455"/>
      <c r="C51" s="388"/>
      <c r="D51" s="388"/>
      <c r="E51" s="133" t="str">
        <f>'5- Identificación de Riesgos'!D51</f>
        <v>2. Saldos pendientes que no corresponden en su pago a la Rama Judicial</v>
      </c>
      <c r="F51" s="399"/>
      <c r="G51" s="487"/>
      <c r="H51" s="388"/>
      <c r="I51" s="71"/>
      <c r="J51" s="489"/>
      <c r="K51" s="489"/>
      <c r="L51" s="485"/>
      <c r="M51" s="455"/>
      <c r="N51" s="455"/>
      <c r="O51" s="134"/>
      <c r="P51" s="134"/>
      <c r="Q51" s="135"/>
    </row>
    <row r="52" spans="1:17" ht="30">
      <c r="A52" s="424"/>
      <c r="B52" s="455"/>
      <c r="C52" s="388"/>
      <c r="D52" s="388"/>
      <c r="E52" s="133" t="str">
        <f>'5- Identificación de Riesgos'!D52</f>
        <v>3. Fallas en la comunicación con el operador del servicio.</v>
      </c>
      <c r="F52" s="399"/>
      <c r="G52" s="487"/>
      <c r="H52" s="388"/>
      <c r="I52" s="71"/>
      <c r="J52" s="489"/>
      <c r="K52" s="489"/>
      <c r="L52" s="485"/>
      <c r="M52" s="455"/>
      <c r="N52" s="455"/>
      <c r="O52" s="134"/>
      <c r="P52" s="134"/>
      <c r="Q52" s="135"/>
    </row>
    <row r="53" spans="1:17" ht="30">
      <c r="A53" s="424"/>
      <c r="B53" s="455"/>
      <c r="C53" s="388"/>
      <c r="D53" s="388"/>
      <c r="E53" s="133" t="str">
        <f>'5- Identificación de Riesgos'!D53</f>
        <v>4. No aplicación o aplicación extemporánea de pagos por parte del operador.</v>
      </c>
      <c r="F53" s="399"/>
      <c r="G53" s="487"/>
      <c r="H53" s="388"/>
      <c r="I53" s="71"/>
      <c r="J53" s="489"/>
      <c r="K53" s="489"/>
      <c r="L53" s="485"/>
      <c r="M53" s="455"/>
      <c r="N53" s="455"/>
      <c r="O53" s="134"/>
      <c r="P53" s="134"/>
      <c r="Q53" s="135"/>
    </row>
    <row r="54" spans="1:17" ht="14.45" customHeight="1">
      <c r="A54" s="424"/>
      <c r="B54" s="455"/>
      <c r="C54" s="388"/>
      <c r="D54" s="388"/>
      <c r="E54" s="133" t="str">
        <f>'5- Identificación de Riesgos'!D54</f>
        <v>5. Transición en la aplicación de las disposiciones legales en materia de austeridad en el gasto frente a la contratación de Servicios TMC.</v>
      </c>
      <c r="F54" s="399"/>
      <c r="G54" s="487"/>
      <c r="H54" s="388"/>
      <c r="I54" s="71"/>
      <c r="J54" s="489"/>
      <c r="K54" s="489"/>
      <c r="L54" s="485"/>
      <c r="M54" s="455"/>
      <c r="N54" s="455"/>
      <c r="O54" s="134"/>
      <c r="P54" s="134"/>
      <c r="Q54" s="135"/>
    </row>
    <row r="55" spans="1:17">
      <c r="A55" s="424"/>
      <c r="B55" s="455"/>
      <c r="C55" s="388"/>
      <c r="D55" s="388"/>
      <c r="E55" s="133">
        <f>'5- Identificación de Riesgos'!D55</f>
        <v>0</v>
      </c>
      <c r="F55" s="399"/>
      <c r="G55" s="487"/>
      <c r="H55" s="388"/>
      <c r="I55" s="71"/>
      <c r="J55" s="489"/>
      <c r="K55" s="489"/>
      <c r="L55" s="485"/>
      <c r="M55" s="455"/>
      <c r="N55" s="455"/>
      <c r="O55" s="134"/>
      <c r="P55" s="134"/>
      <c r="Q55" s="135"/>
    </row>
    <row r="56" spans="1:17" ht="14.45" customHeight="1">
      <c r="A56" s="424"/>
      <c r="B56" s="455"/>
      <c r="C56" s="388"/>
      <c r="D56" s="388"/>
      <c r="E56" s="133">
        <f>'5- Identificación de Riesgos'!D56</f>
        <v>0</v>
      </c>
      <c r="F56" s="399"/>
      <c r="G56" s="487"/>
      <c r="H56" s="388"/>
      <c r="I56" s="71"/>
      <c r="J56" s="489"/>
      <c r="K56" s="489"/>
      <c r="L56" s="485"/>
      <c r="M56" s="455"/>
      <c r="N56" s="455"/>
      <c r="O56" s="134"/>
      <c r="P56" s="134"/>
      <c r="Q56" s="135"/>
    </row>
    <row r="57" spans="1:17">
      <c r="A57" s="424"/>
      <c r="B57" s="455"/>
      <c r="C57" s="388"/>
      <c r="D57" s="388"/>
      <c r="E57" s="133">
        <f>'5- Identificación de Riesgos'!D57</f>
        <v>0</v>
      </c>
      <c r="F57" s="399"/>
      <c r="G57" s="487"/>
      <c r="H57" s="388"/>
      <c r="I57" s="71"/>
      <c r="J57" s="489"/>
      <c r="K57" s="489"/>
      <c r="L57" s="485"/>
      <c r="M57" s="455"/>
      <c r="N57" s="455"/>
      <c r="O57" s="134"/>
      <c r="P57" s="134"/>
      <c r="Q57" s="135"/>
    </row>
    <row r="58" spans="1:17">
      <c r="A58" s="424"/>
      <c r="B58" s="455"/>
      <c r="C58" s="388"/>
      <c r="D58" s="388"/>
      <c r="E58" s="133">
        <f>'5- Identificación de Riesgos'!D58</f>
        <v>0</v>
      </c>
      <c r="F58" s="399"/>
      <c r="G58" s="487"/>
      <c r="H58" s="388"/>
      <c r="I58" s="71"/>
      <c r="J58" s="489"/>
      <c r="K58" s="489"/>
      <c r="L58" s="485"/>
      <c r="M58" s="455"/>
      <c r="N58" s="455"/>
      <c r="O58" s="134"/>
      <c r="P58" s="134"/>
      <c r="Q58" s="135"/>
    </row>
    <row r="59" spans="1:17" ht="15.75" thickBot="1">
      <c r="A59" s="424"/>
      <c r="B59" s="483"/>
      <c r="C59" s="388"/>
      <c r="D59" s="388"/>
      <c r="E59" s="133">
        <f>'5- Identificación de Riesgos'!D59</f>
        <v>0</v>
      </c>
      <c r="F59" s="399"/>
      <c r="G59" s="487"/>
      <c r="H59" s="388"/>
      <c r="I59" s="72"/>
      <c r="J59" s="490"/>
      <c r="K59" s="490"/>
      <c r="L59" s="486"/>
      <c r="M59" s="483"/>
      <c r="N59" s="483"/>
      <c r="O59" s="134"/>
      <c r="P59" s="134"/>
      <c r="Q59" s="135"/>
    </row>
    <row r="60" spans="1:17" ht="30" customHeight="1">
      <c r="A60" s="423">
        <f>'5- Identificación de Riesgos'!A60</f>
        <v>6</v>
      </c>
      <c r="B60" s="454" t="str">
        <f>'5- Identificación de Riesgos'!B60</f>
        <v>Tener registros desactualizados del parque automotor de la Rama Judicial (Hojas de vida de los vehículos, reporte de novedades) y/o pérdida de la información anéxa documentada.</v>
      </c>
      <c r="C60" s="387" t="str">
        <f>'5- Identificación de Riesgos'!C60</f>
        <v>Falta de información para realizar seguimiento en términos de cumplimiento, detección y análisis de las novedades de los vehículos.</v>
      </c>
      <c r="D60" s="483" t="s">
        <v>296</v>
      </c>
      <c r="E60" s="133" t="str">
        <f>'5- Identificación de Riesgos'!D60</f>
        <v>1. Registros y novedades recibidas pendientes de actualiza.</v>
      </c>
      <c r="F60" s="398" t="str">
        <f>'5- Identificación de Riesgos'!H60</f>
        <v>Muy Baja - 1</v>
      </c>
      <c r="G60" s="387" t="str">
        <f>'5- Identificación de Riesgos'!M60</f>
        <v>Leve - 1</v>
      </c>
      <c r="H60" s="387" t="str">
        <f>'5- Identificación de Riesgos'!N60</f>
        <v>Bajo - 1</v>
      </c>
      <c r="I60" s="71"/>
      <c r="J60" s="488" t="str">
        <f>'6- Valoración Controles'!T60</f>
        <v>Muy Baja - 1</v>
      </c>
      <c r="K60" s="488" t="str">
        <f>'6- Valoración Controles'!U60</f>
        <v>Leve - 1</v>
      </c>
      <c r="L60" s="484" t="e">
        <f>AVERAGE(#REF!)</f>
        <v>#REF!</v>
      </c>
      <c r="M60" s="454" t="str">
        <f>'6- Valoración Controles'!V60</f>
        <v>Bajo - 1</v>
      </c>
      <c r="N60" s="455" t="s">
        <v>440</v>
      </c>
      <c r="O60" s="134"/>
      <c r="P60" s="134"/>
      <c r="Q60" s="135"/>
    </row>
    <row r="61" spans="1:17" ht="30">
      <c r="A61" s="424"/>
      <c r="B61" s="455"/>
      <c r="C61" s="388"/>
      <c r="D61" s="388"/>
      <c r="E61" s="133" t="str">
        <f>'5- Identificación de Riesgos'!D61</f>
        <v>2. Registros y novedades no recibidas para la actualización del registro.</v>
      </c>
      <c r="F61" s="399"/>
      <c r="G61" s="487"/>
      <c r="H61" s="388"/>
      <c r="I61" s="71"/>
      <c r="J61" s="489"/>
      <c r="K61" s="489"/>
      <c r="L61" s="485"/>
      <c r="M61" s="455"/>
      <c r="N61" s="455"/>
      <c r="O61" s="134"/>
      <c r="P61" s="134"/>
      <c r="Q61" s="135"/>
    </row>
    <row r="62" spans="1:17">
      <c r="A62" s="424"/>
      <c r="B62" s="455"/>
      <c r="C62" s="388"/>
      <c r="D62" s="388"/>
      <c r="E62" s="133" t="str">
        <f>'5- Identificación de Riesgos'!D62</f>
        <v>3. Bases de datos sin criterios unificados.</v>
      </c>
      <c r="F62" s="399"/>
      <c r="G62" s="487"/>
      <c r="H62" s="388"/>
      <c r="I62" s="71"/>
      <c r="J62" s="489"/>
      <c r="K62" s="489"/>
      <c r="L62" s="485"/>
      <c r="M62" s="455"/>
      <c r="N62" s="455"/>
      <c r="O62" s="134"/>
      <c r="P62" s="134"/>
      <c r="Q62" s="135"/>
    </row>
    <row r="63" spans="1:17" ht="30">
      <c r="A63" s="424"/>
      <c r="B63" s="455"/>
      <c r="C63" s="388"/>
      <c r="D63" s="388"/>
      <c r="E63" s="133" t="str">
        <f>'5- Identificación de Riesgos'!D63</f>
        <v>4. Falta de respaldo de la base de datos y/o registros físicos de los vehículos</v>
      </c>
      <c r="F63" s="399"/>
      <c r="G63" s="487"/>
      <c r="H63" s="388"/>
      <c r="I63" s="71"/>
      <c r="J63" s="489"/>
      <c r="K63" s="489"/>
      <c r="L63" s="485"/>
      <c r="M63" s="455"/>
      <c r="N63" s="455"/>
      <c r="O63" s="134"/>
      <c r="P63" s="134"/>
      <c r="Q63" s="135"/>
    </row>
    <row r="64" spans="1:17" ht="30">
      <c r="A64" s="424"/>
      <c r="B64" s="455"/>
      <c r="C64" s="388"/>
      <c r="D64" s="388"/>
      <c r="E64" s="133" t="str">
        <f>'5- Identificación de Riesgos'!D64</f>
        <v>5. Fallas en el software de los equipos de cómputo.</v>
      </c>
      <c r="F64" s="399"/>
      <c r="G64" s="487"/>
      <c r="H64" s="388"/>
      <c r="I64" s="71"/>
      <c r="J64" s="489"/>
      <c r="K64" s="489"/>
      <c r="L64" s="485"/>
      <c r="M64" s="455"/>
      <c r="N64" s="455"/>
      <c r="O64" s="134"/>
      <c r="P64" s="134"/>
      <c r="Q64" s="135"/>
    </row>
    <row r="65" spans="1:17">
      <c r="A65" s="424"/>
      <c r="B65" s="455"/>
      <c r="C65" s="388"/>
      <c r="D65" s="388"/>
      <c r="E65" s="133">
        <f>'5- Identificación de Riesgos'!D65</f>
        <v>0</v>
      </c>
      <c r="F65" s="399"/>
      <c r="G65" s="487"/>
      <c r="H65" s="388"/>
      <c r="I65" s="71"/>
      <c r="J65" s="489"/>
      <c r="K65" s="489"/>
      <c r="L65" s="485"/>
      <c r="M65" s="455"/>
      <c r="N65" s="455"/>
      <c r="O65" s="134"/>
      <c r="P65" s="134"/>
      <c r="Q65" s="135"/>
    </row>
    <row r="66" spans="1:17">
      <c r="A66" s="424"/>
      <c r="B66" s="455"/>
      <c r="C66" s="388"/>
      <c r="D66" s="388"/>
      <c r="E66" s="133">
        <f>'5- Identificación de Riesgos'!D66</f>
        <v>0</v>
      </c>
      <c r="F66" s="399"/>
      <c r="G66" s="487"/>
      <c r="H66" s="388"/>
      <c r="I66" s="71"/>
      <c r="J66" s="489"/>
      <c r="K66" s="489"/>
      <c r="L66" s="485"/>
      <c r="M66" s="455"/>
      <c r="N66" s="455"/>
      <c r="O66" s="134"/>
      <c r="P66" s="134"/>
      <c r="Q66" s="135"/>
    </row>
    <row r="67" spans="1:17">
      <c r="A67" s="424"/>
      <c r="B67" s="455"/>
      <c r="C67" s="388"/>
      <c r="D67" s="388"/>
      <c r="E67" s="133">
        <f>'5- Identificación de Riesgos'!D67</f>
        <v>0</v>
      </c>
      <c r="F67" s="399"/>
      <c r="G67" s="487"/>
      <c r="H67" s="388"/>
      <c r="I67" s="71"/>
      <c r="J67" s="489"/>
      <c r="K67" s="489"/>
      <c r="L67" s="485"/>
      <c r="M67" s="455"/>
      <c r="N67" s="455"/>
      <c r="O67" s="134"/>
      <c r="P67" s="134"/>
      <c r="Q67" s="135"/>
    </row>
    <row r="68" spans="1:17">
      <c r="A68" s="424"/>
      <c r="B68" s="455"/>
      <c r="C68" s="388"/>
      <c r="D68" s="388"/>
      <c r="E68" s="133">
        <f>'5- Identificación de Riesgos'!D68</f>
        <v>0</v>
      </c>
      <c r="F68" s="399"/>
      <c r="G68" s="487"/>
      <c r="H68" s="388"/>
      <c r="I68" s="71"/>
      <c r="J68" s="489"/>
      <c r="K68" s="489"/>
      <c r="L68" s="485"/>
      <c r="M68" s="455"/>
      <c r="N68" s="455"/>
      <c r="O68" s="134"/>
      <c r="P68" s="134"/>
      <c r="Q68" s="135"/>
    </row>
    <row r="69" spans="1:17" ht="15.75" thickBot="1">
      <c r="A69" s="424"/>
      <c r="B69" s="483"/>
      <c r="C69" s="388"/>
      <c r="D69" s="388"/>
      <c r="E69" s="133">
        <f>'5- Identificación de Riesgos'!D69</f>
        <v>0</v>
      </c>
      <c r="F69" s="399"/>
      <c r="G69" s="487"/>
      <c r="H69" s="388"/>
      <c r="I69" s="72"/>
      <c r="J69" s="490"/>
      <c r="K69" s="490"/>
      <c r="L69" s="486"/>
      <c r="M69" s="483"/>
      <c r="N69" s="483"/>
      <c r="O69" s="134"/>
      <c r="P69" s="134"/>
      <c r="Q69" s="135"/>
    </row>
    <row r="70" spans="1:17" ht="120" customHeight="1">
      <c r="A70" s="423">
        <f>'5- Identificación de Riesgos'!A70</f>
        <v>7</v>
      </c>
      <c r="B70" s="454" t="str">
        <f>'5- Identificación de Riesgos'!B70</f>
        <v>Afectación de los aspectos ambientales</v>
      </c>
      <c r="C70" s="387" t="str">
        <f>'5- Identificación de Riesgos'!C70</f>
        <v>Falta de información para que los desarrollos administrativos incluyan los enfoques ambientales.</v>
      </c>
      <c r="D70" s="483" t="s">
        <v>296</v>
      </c>
      <c r="E70" s="133" t="str">
        <f>'5- Identificación de Riesgos'!D70</f>
        <v>1. Desconocimiento del Sistema de Gestión Ambiental que aplica para la Rama Judicial a Nivel Central y Seccional.</v>
      </c>
      <c r="F70" s="398" t="str">
        <f>'5- Identificación de Riesgos'!H70</f>
        <v>Muy Baja - 1</v>
      </c>
      <c r="G70" s="387" t="str">
        <f>'5- Identificación de Riesgos'!M70</f>
        <v>Moderado - 3</v>
      </c>
      <c r="H70" s="387" t="str">
        <f>'5- Identificación de Riesgos'!N70</f>
        <v>Moderado - 3</v>
      </c>
      <c r="I70" s="71"/>
      <c r="J70" s="488" t="str">
        <f>'6- Valoración Controles'!T70</f>
        <v>Muy Baja - 1</v>
      </c>
      <c r="K70" s="488" t="str">
        <f>'6- Valoración Controles'!U70</f>
        <v>Moderado - 3</v>
      </c>
      <c r="L70" s="484" t="e">
        <f>AVERAGE(#REF!)</f>
        <v>#REF!</v>
      </c>
      <c r="M70" s="454" t="str">
        <f>'6- Valoración Controles'!V70</f>
        <v>Moderado - 3</v>
      </c>
      <c r="N70" s="455" t="s">
        <v>440</v>
      </c>
      <c r="O70" s="134"/>
      <c r="P70" s="134"/>
      <c r="Q70" s="135"/>
    </row>
    <row r="71" spans="1:17" ht="45">
      <c r="A71" s="424"/>
      <c r="B71" s="455"/>
      <c r="C71" s="388"/>
      <c r="D71" s="388"/>
      <c r="E71" s="133" t="str">
        <f>'5- Identificación de Riesgos'!D71</f>
        <v>2. No hay accesibilidad de forma oportuna a la información base para el cálculo de indicadores</v>
      </c>
      <c r="F71" s="399"/>
      <c r="G71" s="487"/>
      <c r="H71" s="388"/>
      <c r="I71" s="71"/>
      <c r="J71" s="489"/>
      <c r="K71" s="489"/>
      <c r="L71" s="485"/>
      <c r="M71" s="455"/>
      <c r="N71" s="455"/>
      <c r="O71" s="134"/>
      <c r="P71" s="134"/>
      <c r="Q71" s="135"/>
    </row>
    <row r="72" spans="1:17">
      <c r="A72" s="424"/>
      <c r="B72" s="455"/>
      <c r="C72" s="388"/>
      <c r="D72" s="388"/>
      <c r="E72" s="133">
        <f>'5- Identificación de Riesgos'!D72</f>
        <v>0</v>
      </c>
      <c r="F72" s="399"/>
      <c r="G72" s="487"/>
      <c r="H72" s="388"/>
      <c r="I72" s="71"/>
      <c r="J72" s="489"/>
      <c r="K72" s="489"/>
      <c r="L72" s="485"/>
      <c r="M72" s="455"/>
      <c r="N72" s="455"/>
      <c r="O72" s="134"/>
      <c r="P72" s="134"/>
      <c r="Q72" s="135"/>
    </row>
    <row r="73" spans="1:17">
      <c r="A73" s="424"/>
      <c r="B73" s="455"/>
      <c r="C73" s="388"/>
      <c r="D73" s="388"/>
      <c r="E73" s="133">
        <f>'5- Identificación de Riesgos'!D73</f>
        <v>0</v>
      </c>
      <c r="F73" s="399"/>
      <c r="G73" s="487"/>
      <c r="H73" s="388"/>
      <c r="I73" s="71"/>
      <c r="J73" s="489"/>
      <c r="K73" s="489"/>
      <c r="L73" s="485"/>
      <c r="M73" s="455"/>
      <c r="N73" s="455"/>
      <c r="O73" s="134"/>
      <c r="P73" s="134"/>
      <c r="Q73" s="135"/>
    </row>
    <row r="74" spans="1:17">
      <c r="A74" s="424"/>
      <c r="B74" s="455"/>
      <c r="C74" s="388"/>
      <c r="D74" s="388"/>
      <c r="E74" s="133">
        <f>'5- Identificación de Riesgos'!D74</f>
        <v>0</v>
      </c>
      <c r="F74" s="399"/>
      <c r="G74" s="487"/>
      <c r="H74" s="388"/>
      <c r="I74" s="71"/>
      <c r="J74" s="489"/>
      <c r="K74" s="489"/>
      <c r="L74" s="485"/>
      <c r="M74" s="455"/>
      <c r="N74" s="455"/>
      <c r="O74" s="134"/>
      <c r="P74" s="134"/>
      <c r="Q74" s="135"/>
    </row>
    <row r="75" spans="1:17">
      <c r="A75" s="424"/>
      <c r="B75" s="455"/>
      <c r="C75" s="388"/>
      <c r="D75" s="388"/>
      <c r="E75" s="133">
        <f>'5- Identificación de Riesgos'!D75</f>
        <v>0</v>
      </c>
      <c r="F75" s="399"/>
      <c r="G75" s="487"/>
      <c r="H75" s="388"/>
      <c r="I75" s="71"/>
      <c r="J75" s="489"/>
      <c r="K75" s="489"/>
      <c r="L75" s="485"/>
      <c r="M75" s="455"/>
      <c r="N75" s="455"/>
      <c r="O75" s="134"/>
      <c r="P75" s="134"/>
      <c r="Q75" s="135"/>
    </row>
    <row r="76" spans="1:17">
      <c r="A76" s="424"/>
      <c r="B76" s="455"/>
      <c r="C76" s="388"/>
      <c r="D76" s="388"/>
      <c r="E76" s="133">
        <f>'5- Identificación de Riesgos'!D76</f>
        <v>0</v>
      </c>
      <c r="F76" s="399"/>
      <c r="G76" s="487"/>
      <c r="H76" s="388"/>
      <c r="I76" s="71"/>
      <c r="J76" s="489"/>
      <c r="K76" s="489"/>
      <c r="L76" s="485"/>
      <c r="M76" s="455"/>
      <c r="N76" s="455"/>
      <c r="O76" s="134"/>
      <c r="P76" s="134"/>
      <c r="Q76" s="135"/>
    </row>
    <row r="77" spans="1:17">
      <c r="A77" s="424"/>
      <c r="B77" s="455"/>
      <c r="C77" s="388"/>
      <c r="D77" s="388"/>
      <c r="E77" s="133">
        <f>'5- Identificación de Riesgos'!D77</f>
        <v>0</v>
      </c>
      <c r="F77" s="399"/>
      <c r="G77" s="487"/>
      <c r="H77" s="388"/>
      <c r="I77" s="71"/>
      <c r="J77" s="489"/>
      <c r="K77" s="489"/>
      <c r="L77" s="485"/>
      <c r="M77" s="455"/>
      <c r="N77" s="455"/>
      <c r="O77" s="134"/>
      <c r="P77" s="134"/>
      <c r="Q77" s="135"/>
    </row>
    <row r="78" spans="1:17">
      <c r="A78" s="424"/>
      <c r="B78" s="455"/>
      <c r="C78" s="388"/>
      <c r="D78" s="388"/>
      <c r="E78" s="133">
        <f>'5- Identificación de Riesgos'!D78</f>
        <v>0</v>
      </c>
      <c r="F78" s="399"/>
      <c r="G78" s="487"/>
      <c r="H78" s="388"/>
      <c r="I78" s="71"/>
      <c r="J78" s="489"/>
      <c r="K78" s="489"/>
      <c r="L78" s="485"/>
      <c r="M78" s="455"/>
      <c r="N78" s="455"/>
      <c r="O78" s="134"/>
      <c r="P78" s="134"/>
      <c r="Q78" s="135"/>
    </row>
    <row r="79" spans="1:17" ht="15.75" thickBot="1">
      <c r="A79" s="424"/>
      <c r="B79" s="483"/>
      <c r="C79" s="388"/>
      <c r="D79" s="388"/>
      <c r="E79" s="133">
        <f>'5- Identificación de Riesgos'!D79</f>
        <v>0</v>
      </c>
      <c r="F79" s="399"/>
      <c r="G79" s="487"/>
      <c r="H79" s="388"/>
      <c r="I79" s="72"/>
      <c r="J79" s="490"/>
      <c r="K79" s="490"/>
      <c r="L79" s="486"/>
      <c r="M79" s="483"/>
      <c r="N79" s="483"/>
      <c r="O79" s="134"/>
      <c r="P79" s="134"/>
      <c r="Q79" s="135"/>
    </row>
    <row r="80" spans="1:17" ht="15" customHeight="1">
      <c r="A80" s="423">
        <f>'5- Identificación de Riesgos'!A80</f>
        <v>8</v>
      </c>
      <c r="B80" s="454" t="str">
        <f>'5- Identificación de Riesgos'!B80</f>
        <v>Incendio dentro de la edificación</v>
      </c>
      <c r="C80" s="387" t="str">
        <f>'5- Identificación de Riesgos'!C80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80" s="483" t="s">
        <v>296</v>
      </c>
      <c r="E80" s="133" t="str">
        <f>'5- Identificación de Riesgos'!D80</f>
        <v xml:space="preserve">Por vandalismo (bomba molotov).
Que entre en contacto con fuentes de ignición (corto circuito) material combustible como papel, muebles almacenados y en uso, insumos de construcción, insumos de aseo, tanque de ACPM, conexión de gas natural, residuos </v>
      </c>
      <c r="F80" s="398" t="str">
        <f>'5- Identificación de Riesgos'!H80</f>
        <v>Muy Baja - 1</v>
      </c>
      <c r="G80" s="387" t="str">
        <f>'5- Identificación de Riesgos'!M80</f>
        <v>Catastrófico - 5</v>
      </c>
      <c r="H80" s="387" t="str">
        <f>'5- Identificación de Riesgos'!N80</f>
        <v>Extremo - 5</v>
      </c>
      <c r="I80" s="71"/>
      <c r="J80" s="488" t="str">
        <f>'6- Valoración Controles'!T80</f>
        <v>Muy Baja - 1</v>
      </c>
      <c r="K80" s="488" t="str">
        <f>'6- Valoración Controles'!U80</f>
        <v>Catastrófico - 5</v>
      </c>
      <c r="L80" s="484" t="e">
        <f>AVERAGE(#REF!)</f>
        <v>#REF!</v>
      </c>
      <c r="M80" s="454" t="str">
        <f>'6- Valoración Controles'!V80</f>
        <v>Extremo - 5</v>
      </c>
      <c r="N80" s="455" t="s">
        <v>440</v>
      </c>
      <c r="O80" s="134"/>
      <c r="P80" s="134"/>
      <c r="Q80" s="135"/>
    </row>
    <row r="81" spans="1:17">
      <c r="A81" s="424"/>
      <c r="B81" s="455"/>
      <c r="C81" s="388"/>
      <c r="D81" s="388"/>
      <c r="E81" s="133">
        <f>'5- Identificación de Riesgos'!D81</f>
        <v>0</v>
      </c>
      <c r="F81" s="399"/>
      <c r="G81" s="487"/>
      <c r="H81" s="388"/>
      <c r="I81" s="71"/>
      <c r="J81" s="489"/>
      <c r="K81" s="489"/>
      <c r="L81" s="485"/>
      <c r="M81" s="455"/>
      <c r="N81" s="455"/>
      <c r="O81" s="134"/>
      <c r="P81" s="134"/>
      <c r="Q81" s="135"/>
    </row>
    <row r="82" spans="1:17" ht="60">
      <c r="A82" s="424"/>
      <c r="B82" s="455"/>
      <c r="C82" s="388"/>
      <c r="D82" s="388"/>
      <c r="E82" s="133" t="str">
        <f>'5- Identificación de Riesgos'!D82</f>
        <v>Orden público.
Sobrecarga por uso de electrodomésticos en las instalaciones</v>
      </c>
      <c r="F82" s="399"/>
      <c r="G82" s="487"/>
      <c r="H82" s="388"/>
      <c r="I82" s="71"/>
      <c r="J82" s="489"/>
      <c r="K82" s="489"/>
      <c r="L82" s="485"/>
      <c r="M82" s="455"/>
      <c r="N82" s="455"/>
      <c r="O82" s="134"/>
      <c r="P82" s="134"/>
      <c r="Q82" s="135"/>
    </row>
    <row r="83" spans="1:17">
      <c r="A83" s="424"/>
      <c r="B83" s="455"/>
      <c r="C83" s="388"/>
      <c r="D83" s="388"/>
      <c r="E83" s="133">
        <f>'5- Identificación de Riesgos'!D83</f>
        <v>0</v>
      </c>
      <c r="F83" s="399"/>
      <c r="G83" s="487"/>
      <c r="H83" s="388"/>
      <c r="I83" s="71"/>
      <c r="J83" s="489"/>
      <c r="K83" s="489"/>
      <c r="L83" s="485"/>
      <c r="M83" s="455"/>
      <c r="N83" s="455"/>
      <c r="O83" s="134"/>
      <c r="P83" s="134"/>
      <c r="Q83" s="135"/>
    </row>
    <row r="84" spans="1:17">
      <c r="A84" s="424"/>
      <c r="B84" s="455"/>
      <c r="C84" s="388"/>
      <c r="D84" s="388"/>
      <c r="E84" s="133">
        <f>'5- Identificación de Riesgos'!D84</f>
        <v>0</v>
      </c>
      <c r="F84" s="399"/>
      <c r="G84" s="487"/>
      <c r="H84" s="388"/>
      <c r="I84" s="71"/>
      <c r="J84" s="489"/>
      <c r="K84" s="489"/>
      <c r="L84" s="485"/>
      <c r="M84" s="455"/>
      <c r="N84" s="455"/>
      <c r="O84" s="134"/>
      <c r="P84" s="134"/>
      <c r="Q84" s="135"/>
    </row>
    <row r="85" spans="1:17">
      <c r="A85" s="424"/>
      <c r="B85" s="455"/>
      <c r="C85" s="388"/>
      <c r="D85" s="388"/>
      <c r="E85" s="133">
        <f>'5- Identificación de Riesgos'!D85</f>
        <v>0</v>
      </c>
      <c r="F85" s="399"/>
      <c r="G85" s="487"/>
      <c r="H85" s="388"/>
      <c r="I85" s="71"/>
      <c r="J85" s="489"/>
      <c r="K85" s="489"/>
      <c r="L85" s="485"/>
      <c r="M85" s="455"/>
      <c r="N85" s="455"/>
      <c r="O85" s="134"/>
      <c r="P85" s="134"/>
      <c r="Q85" s="135"/>
    </row>
    <row r="86" spans="1:17">
      <c r="A86" s="424"/>
      <c r="B86" s="455"/>
      <c r="C86" s="388"/>
      <c r="D86" s="388"/>
      <c r="E86" s="133">
        <f>'5- Identificación de Riesgos'!D86</f>
        <v>0</v>
      </c>
      <c r="F86" s="399"/>
      <c r="G86" s="487"/>
      <c r="H86" s="388"/>
      <c r="I86" s="71"/>
      <c r="J86" s="489"/>
      <c r="K86" s="489"/>
      <c r="L86" s="485"/>
      <c r="M86" s="455"/>
      <c r="N86" s="455"/>
      <c r="O86" s="134"/>
      <c r="P86" s="134"/>
      <c r="Q86" s="135"/>
    </row>
    <row r="87" spans="1:17">
      <c r="A87" s="424"/>
      <c r="B87" s="455"/>
      <c r="C87" s="388"/>
      <c r="D87" s="388"/>
      <c r="E87" s="133">
        <f>'5- Identificación de Riesgos'!D87</f>
        <v>0</v>
      </c>
      <c r="F87" s="399"/>
      <c r="G87" s="487"/>
      <c r="H87" s="388"/>
      <c r="I87" s="71"/>
      <c r="J87" s="489"/>
      <c r="K87" s="489"/>
      <c r="L87" s="485"/>
      <c r="M87" s="455"/>
      <c r="N87" s="455"/>
      <c r="O87" s="134"/>
      <c r="P87" s="134"/>
      <c r="Q87" s="135"/>
    </row>
    <row r="88" spans="1:17">
      <c r="A88" s="424"/>
      <c r="B88" s="455"/>
      <c r="C88" s="388"/>
      <c r="D88" s="388"/>
      <c r="E88" s="133">
        <f>'5- Identificación de Riesgos'!D88</f>
        <v>0</v>
      </c>
      <c r="F88" s="399"/>
      <c r="G88" s="487"/>
      <c r="H88" s="388"/>
      <c r="I88" s="71"/>
      <c r="J88" s="489"/>
      <c r="K88" s="489"/>
      <c r="L88" s="485"/>
      <c r="M88" s="455"/>
      <c r="N88" s="455"/>
      <c r="O88" s="134"/>
      <c r="P88" s="134"/>
      <c r="Q88" s="135"/>
    </row>
    <row r="89" spans="1:17" ht="15.75" thickBot="1">
      <c r="A89" s="424"/>
      <c r="B89" s="483"/>
      <c r="C89" s="388"/>
      <c r="D89" s="388"/>
      <c r="E89" s="133">
        <f>'5- Identificación de Riesgos'!D89</f>
        <v>0</v>
      </c>
      <c r="F89" s="399"/>
      <c r="G89" s="487"/>
      <c r="H89" s="388"/>
      <c r="I89" s="72"/>
      <c r="J89" s="490"/>
      <c r="K89" s="490"/>
      <c r="L89" s="486"/>
      <c r="M89" s="483"/>
      <c r="N89" s="483"/>
      <c r="O89" s="134"/>
      <c r="P89" s="134"/>
      <c r="Q89" s="135"/>
    </row>
    <row r="90" spans="1:17" ht="15" customHeight="1">
      <c r="A90" s="423">
        <f>'5- Identificación de Riesgos'!A90</f>
        <v>9</v>
      </c>
      <c r="B90" s="454" t="str">
        <f>'5- Identificación de Riesgos'!B90</f>
        <v>Inundación dentro de la edificación</v>
      </c>
      <c r="C90" s="387" t="str">
        <f>'5- Identificación de Riesgos'!C90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90" s="483" t="s">
        <v>296</v>
      </c>
      <c r="E90" s="133" t="str">
        <f>'5- Identificación de Riesgos'!D90</f>
        <v>Lluvias torrenciales en la temporada invernal</v>
      </c>
      <c r="F90" s="398" t="str">
        <f>'5- Identificación de Riesgos'!H90</f>
        <v>Muy Baja - 1</v>
      </c>
      <c r="G90" s="387" t="str">
        <f>'5- Identificación de Riesgos'!M90</f>
        <v>Moderado - 3</v>
      </c>
      <c r="H90" s="387" t="str">
        <f>'5- Identificación de Riesgos'!N90</f>
        <v>Moderado - 3</v>
      </c>
      <c r="I90" s="71"/>
      <c r="J90" s="488" t="str">
        <f>'6- Valoración Controles'!T90</f>
        <v>Muy Baja - 1</v>
      </c>
      <c r="K90" s="488" t="str">
        <f>'6- Valoración Controles'!U90</f>
        <v>Moderado - 3</v>
      </c>
      <c r="L90" s="484" t="e">
        <f>AVERAGE(#REF!)</f>
        <v>#REF!</v>
      </c>
      <c r="M90" s="454" t="str">
        <f>'6- Valoración Controles'!V90</f>
        <v>Moderado - 3</v>
      </c>
      <c r="N90" s="455" t="s">
        <v>440</v>
      </c>
      <c r="O90" s="134"/>
      <c r="P90" s="134"/>
      <c r="Q90" s="135"/>
    </row>
    <row r="91" spans="1:17" ht="75">
      <c r="A91" s="424"/>
      <c r="B91" s="455"/>
      <c r="C91" s="388"/>
      <c r="D91" s="388"/>
      <c r="E91" s="133" t="str">
        <f>'5- Identificación de Riesgos'!D91</f>
        <v>Por el desnivel de las vías se forman arroyos, parte de los cuales desembocan en las edificaciones, inundando los sótanos. También, por efecto del incremento del nivel freático.</v>
      </c>
      <c r="F91" s="399"/>
      <c r="G91" s="487"/>
      <c r="H91" s="388"/>
      <c r="I91" s="71"/>
      <c r="J91" s="489"/>
      <c r="K91" s="489"/>
      <c r="L91" s="485"/>
      <c r="M91" s="455"/>
      <c r="N91" s="455"/>
      <c r="O91" s="134"/>
      <c r="P91" s="134"/>
      <c r="Q91" s="135"/>
    </row>
    <row r="92" spans="1:17">
      <c r="A92" s="424"/>
      <c r="B92" s="455"/>
      <c r="C92" s="388"/>
      <c r="D92" s="388"/>
      <c r="E92" s="133">
        <f>'5- Identificación de Riesgos'!D92</f>
        <v>0</v>
      </c>
      <c r="F92" s="399"/>
      <c r="G92" s="487"/>
      <c r="H92" s="388"/>
      <c r="I92" s="71"/>
      <c r="J92" s="489"/>
      <c r="K92" s="489"/>
      <c r="L92" s="485"/>
      <c r="M92" s="455"/>
      <c r="N92" s="455"/>
      <c r="O92" s="134"/>
      <c r="P92" s="134"/>
      <c r="Q92" s="135"/>
    </row>
    <row r="93" spans="1:17">
      <c r="A93" s="424"/>
      <c r="B93" s="455"/>
      <c r="C93" s="388"/>
      <c r="D93" s="388"/>
      <c r="E93" s="133">
        <f>'5- Identificación de Riesgos'!D93</f>
        <v>0</v>
      </c>
      <c r="F93" s="399"/>
      <c r="G93" s="487"/>
      <c r="H93" s="388"/>
      <c r="I93" s="71"/>
      <c r="J93" s="489"/>
      <c r="K93" s="489"/>
      <c r="L93" s="485"/>
      <c r="M93" s="455"/>
      <c r="N93" s="455"/>
      <c r="O93" s="134"/>
      <c r="P93" s="134"/>
      <c r="Q93" s="135"/>
    </row>
    <row r="94" spans="1:17">
      <c r="A94" s="424"/>
      <c r="B94" s="455"/>
      <c r="C94" s="388"/>
      <c r="D94" s="388"/>
      <c r="E94" s="133">
        <f>'5- Identificación de Riesgos'!D94</f>
        <v>0</v>
      </c>
      <c r="F94" s="399"/>
      <c r="G94" s="487"/>
      <c r="H94" s="388"/>
      <c r="I94" s="71"/>
      <c r="J94" s="489"/>
      <c r="K94" s="489"/>
      <c r="L94" s="485"/>
      <c r="M94" s="455"/>
      <c r="N94" s="455"/>
      <c r="O94" s="134"/>
      <c r="P94" s="134"/>
      <c r="Q94" s="135"/>
    </row>
    <row r="95" spans="1:17">
      <c r="A95" s="424"/>
      <c r="B95" s="455"/>
      <c r="C95" s="388"/>
      <c r="D95" s="388"/>
      <c r="E95" s="133">
        <f>'5- Identificación de Riesgos'!D95</f>
        <v>0</v>
      </c>
      <c r="F95" s="399"/>
      <c r="G95" s="487"/>
      <c r="H95" s="388"/>
      <c r="I95" s="71"/>
      <c r="J95" s="489"/>
      <c r="K95" s="489"/>
      <c r="L95" s="485"/>
      <c r="M95" s="455"/>
      <c r="N95" s="455"/>
      <c r="O95" s="134"/>
      <c r="P95" s="134"/>
      <c r="Q95" s="135"/>
    </row>
    <row r="96" spans="1:17">
      <c r="A96" s="424"/>
      <c r="B96" s="455"/>
      <c r="C96" s="388"/>
      <c r="D96" s="388"/>
      <c r="E96" s="133">
        <f>'5- Identificación de Riesgos'!D96</f>
        <v>0</v>
      </c>
      <c r="F96" s="399"/>
      <c r="G96" s="487"/>
      <c r="H96" s="388"/>
      <c r="I96" s="71"/>
      <c r="J96" s="489"/>
      <c r="K96" s="489"/>
      <c r="L96" s="485"/>
      <c r="M96" s="455"/>
      <c r="N96" s="455"/>
      <c r="O96" s="134"/>
      <c r="P96" s="134"/>
      <c r="Q96" s="135"/>
    </row>
    <row r="97" spans="1:17">
      <c r="A97" s="424"/>
      <c r="B97" s="455"/>
      <c r="C97" s="388"/>
      <c r="D97" s="388"/>
      <c r="E97" s="133">
        <f>'5- Identificación de Riesgos'!D97</f>
        <v>0</v>
      </c>
      <c r="F97" s="399"/>
      <c r="G97" s="487"/>
      <c r="H97" s="388"/>
      <c r="I97" s="71"/>
      <c r="J97" s="489"/>
      <c r="K97" s="489"/>
      <c r="L97" s="485"/>
      <c r="M97" s="455"/>
      <c r="N97" s="455"/>
      <c r="O97" s="134"/>
      <c r="P97" s="134"/>
      <c r="Q97" s="135"/>
    </row>
    <row r="98" spans="1:17">
      <c r="A98" s="424"/>
      <c r="B98" s="455"/>
      <c r="C98" s="388"/>
      <c r="D98" s="388"/>
      <c r="E98" s="133">
        <f>'5- Identificación de Riesgos'!D98</f>
        <v>0</v>
      </c>
      <c r="F98" s="399"/>
      <c r="G98" s="487"/>
      <c r="H98" s="388"/>
      <c r="I98" s="71"/>
      <c r="J98" s="489"/>
      <c r="K98" s="489"/>
      <c r="L98" s="485"/>
      <c r="M98" s="455"/>
      <c r="N98" s="455"/>
      <c r="O98" s="134"/>
      <c r="P98" s="134"/>
      <c r="Q98" s="135"/>
    </row>
    <row r="99" spans="1:17" ht="15.75" thickBot="1">
      <c r="A99" s="424"/>
      <c r="B99" s="483"/>
      <c r="C99" s="388"/>
      <c r="D99" s="388"/>
      <c r="E99" s="133">
        <f>'5- Identificación de Riesgos'!D99</f>
        <v>0</v>
      </c>
      <c r="F99" s="399"/>
      <c r="G99" s="487"/>
      <c r="H99" s="388"/>
      <c r="I99" s="72"/>
      <c r="J99" s="490"/>
      <c r="K99" s="490"/>
      <c r="L99" s="486"/>
      <c r="M99" s="483"/>
      <c r="N99" s="483"/>
      <c r="O99" s="134"/>
      <c r="P99" s="134"/>
      <c r="Q99" s="135"/>
    </row>
    <row r="100" spans="1:17" ht="45" customHeight="1">
      <c r="A100" s="423">
        <f>'5- Identificación de Riesgos'!A100</f>
        <v>10</v>
      </c>
      <c r="B100" s="454" t="str">
        <f>'5- Identificación de Riesgos'!B100</f>
        <v>Diferencia entre el inventario Fisico y el Kardex (SICOF)-selectivo</v>
      </c>
      <c r="C100" s="387" t="str">
        <f>'5- Identificación de Riesgos'!C100</f>
        <v>El Kardex del almacen no refleja la realidad fisica del inventario</v>
      </c>
      <c r="D100" s="483" t="s">
        <v>296</v>
      </c>
      <c r="E100" s="133" t="str">
        <f>'5- Identificación de Riesgos'!D100</f>
        <v xml:space="preserve">1. Mala ejecucion en la toma de inventarios </v>
      </c>
      <c r="F100" s="398" t="str">
        <f>'5- Identificación de Riesgos'!H100</f>
        <v>Muy Baja - 1</v>
      </c>
      <c r="G100" s="387" t="str">
        <f>'5- Identificación de Riesgos'!M100</f>
        <v>Mayor - 4</v>
      </c>
      <c r="H100" s="387" t="str">
        <f>'5- Identificación de Riesgos'!N100</f>
        <v>Alto  - 4</v>
      </c>
      <c r="I100" s="71"/>
      <c r="J100" s="488" t="str">
        <f>'6- Valoración Controles'!T100</f>
        <v>Muy Baja - 1</v>
      </c>
      <c r="K100" s="488" t="str">
        <f>'6- Valoración Controles'!U100</f>
        <v>Mayor - 4</v>
      </c>
      <c r="L100" s="484" t="e">
        <f>AVERAGE(#REF!)</f>
        <v>#REF!</v>
      </c>
      <c r="M100" s="454" t="str">
        <f>'6- Valoración Controles'!V100</f>
        <v>Alto  - 4</v>
      </c>
      <c r="N100" s="455" t="s">
        <v>440</v>
      </c>
      <c r="O100" s="134"/>
      <c r="P100" s="134"/>
      <c r="Q100" s="135"/>
    </row>
    <row r="101" spans="1:17">
      <c r="A101" s="424"/>
      <c r="B101" s="455"/>
      <c r="C101" s="388"/>
      <c r="D101" s="388"/>
      <c r="E101" s="133" t="str">
        <f>'5- Identificación de Riesgos'!D101</f>
        <v xml:space="preserve">2. No registro en el el sistema </v>
      </c>
      <c r="F101" s="399"/>
      <c r="G101" s="487"/>
      <c r="H101" s="388"/>
      <c r="I101" s="71"/>
      <c r="J101" s="489"/>
      <c r="K101" s="489"/>
      <c r="L101" s="485"/>
      <c r="M101" s="455"/>
      <c r="N101" s="455"/>
      <c r="O101" s="134"/>
      <c r="P101" s="134"/>
      <c r="Q101" s="135"/>
    </row>
    <row r="102" spans="1:17" ht="30">
      <c r="A102" s="424"/>
      <c r="B102" s="455"/>
      <c r="C102" s="388"/>
      <c r="D102" s="388"/>
      <c r="E102" s="133" t="str">
        <f>'5- Identificación de Riesgos'!D102</f>
        <v xml:space="preserve">3. Entrega informal de bienes y sin registro en el sicof </v>
      </c>
      <c r="F102" s="399"/>
      <c r="G102" s="487"/>
      <c r="H102" s="388"/>
      <c r="I102" s="71"/>
      <c r="J102" s="489"/>
      <c r="K102" s="489"/>
      <c r="L102" s="485"/>
      <c r="M102" s="455"/>
      <c r="N102" s="455"/>
      <c r="O102" s="134"/>
      <c r="P102" s="134"/>
      <c r="Q102" s="135"/>
    </row>
    <row r="103" spans="1:17">
      <c r="A103" s="424"/>
      <c r="B103" s="455"/>
      <c r="C103" s="388"/>
      <c r="D103" s="388"/>
      <c r="E103" s="133" t="str">
        <f>'5- Identificación de Riesgos'!D103</f>
        <v xml:space="preserve">4. Falta de tiempo y personal calificado </v>
      </c>
      <c r="F103" s="399"/>
      <c r="G103" s="487"/>
      <c r="H103" s="388"/>
      <c r="I103" s="71"/>
      <c r="J103" s="489"/>
      <c r="K103" s="489"/>
      <c r="L103" s="485"/>
      <c r="M103" s="455"/>
      <c r="N103" s="455"/>
      <c r="O103" s="134"/>
      <c r="P103" s="134"/>
      <c r="Q103" s="135"/>
    </row>
    <row r="104" spans="1:17" ht="30">
      <c r="A104" s="424"/>
      <c r="B104" s="455"/>
      <c r="C104" s="388"/>
      <c r="D104" s="388"/>
      <c r="E104" s="133" t="str">
        <f>'5- Identificación de Riesgos'!D104</f>
        <v>5. No cumplimiento de politicas de inventarios en la Entidad</v>
      </c>
      <c r="F104" s="399"/>
      <c r="G104" s="487"/>
      <c r="H104" s="388"/>
      <c r="I104" s="71"/>
      <c r="J104" s="489"/>
      <c r="K104" s="489"/>
      <c r="L104" s="485"/>
      <c r="M104" s="455"/>
      <c r="N104" s="455"/>
      <c r="O104" s="134"/>
      <c r="P104" s="134"/>
      <c r="Q104" s="135"/>
    </row>
    <row r="105" spans="1:17">
      <c r="A105" s="424"/>
      <c r="B105" s="455"/>
      <c r="C105" s="388"/>
      <c r="D105" s="388"/>
      <c r="E105" s="133">
        <f>'5- Identificación de Riesgos'!D105</f>
        <v>0</v>
      </c>
      <c r="F105" s="399"/>
      <c r="G105" s="487"/>
      <c r="H105" s="388"/>
      <c r="I105" s="71"/>
      <c r="J105" s="489"/>
      <c r="K105" s="489"/>
      <c r="L105" s="485"/>
      <c r="M105" s="455"/>
      <c r="N105" s="455"/>
      <c r="O105" s="134"/>
      <c r="P105" s="134"/>
      <c r="Q105" s="135"/>
    </row>
    <row r="106" spans="1:17">
      <c r="A106" s="424"/>
      <c r="B106" s="455"/>
      <c r="C106" s="388"/>
      <c r="D106" s="388"/>
      <c r="E106" s="133">
        <f>'5- Identificación de Riesgos'!D106</f>
        <v>0</v>
      </c>
      <c r="F106" s="399"/>
      <c r="G106" s="487"/>
      <c r="H106" s="388"/>
      <c r="I106" s="71"/>
      <c r="J106" s="489"/>
      <c r="K106" s="489"/>
      <c r="L106" s="485"/>
      <c r="M106" s="455"/>
      <c r="N106" s="455"/>
      <c r="O106" s="134"/>
      <c r="P106" s="134"/>
      <c r="Q106" s="135"/>
    </row>
    <row r="107" spans="1:17">
      <c r="A107" s="424"/>
      <c r="B107" s="455"/>
      <c r="C107" s="388"/>
      <c r="D107" s="388"/>
      <c r="E107" s="133">
        <f>'5- Identificación de Riesgos'!D107</f>
        <v>0</v>
      </c>
      <c r="F107" s="399"/>
      <c r="G107" s="487"/>
      <c r="H107" s="388"/>
      <c r="I107" s="71"/>
      <c r="J107" s="489"/>
      <c r="K107" s="489"/>
      <c r="L107" s="485"/>
      <c r="M107" s="455"/>
      <c r="N107" s="455"/>
      <c r="O107" s="134"/>
      <c r="P107" s="134"/>
      <c r="Q107" s="135"/>
    </row>
    <row r="108" spans="1:17">
      <c r="A108" s="424"/>
      <c r="B108" s="455"/>
      <c r="C108" s="388"/>
      <c r="D108" s="388"/>
      <c r="E108" s="133">
        <f>'5- Identificación de Riesgos'!D108</f>
        <v>0</v>
      </c>
      <c r="F108" s="399"/>
      <c r="G108" s="487"/>
      <c r="H108" s="388"/>
      <c r="I108" s="71"/>
      <c r="J108" s="489"/>
      <c r="K108" s="489"/>
      <c r="L108" s="485"/>
      <c r="M108" s="455"/>
      <c r="N108" s="455"/>
      <c r="O108" s="134"/>
      <c r="P108" s="134"/>
      <c r="Q108" s="135"/>
    </row>
    <row r="109" spans="1:17" ht="15.75" thickBot="1">
      <c r="A109" s="424"/>
      <c r="B109" s="483"/>
      <c r="C109" s="388"/>
      <c r="D109" s="388"/>
      <c r="E109" s="133">
        <f>'5- Identificación de Riesgos'!D109</f>
        <v>0</v>
      </c>
      <c r="F109" s="399"/>
      <c r="G109" s="487"/>
      <c r="H109" s="388"/>
      <c r="I109" s="72"/>
      <c r="J109" s="490"/>
      <c r="K109" s="490"/>
      <c r="L109" s="486"/>
      <c r="M109" s="483"/>
      <c r="N109" s="483"/>
      <c r="O109" s="134"/>
      <c r="P109" s="134"/>
      <c r="Q109" s="135"/>
    </row>
    <row r="110" spans="1:17" ht="30" customHeight="1">
      <c r="A110" s="423">
        <f>'5- Identificación de Riesgos'!A110</f>
        <v>11</v>
      </c>
      <c r="B110" s="454" t="str">
        <f>'5- Identificación de Riesgos'!B110</f>
        <v>Daños en los equipos instalados en los inmuebles a cargo del Nivel Central, por falta de mantenimiento</v>
      </c>
      <c r="C110" s="387" t="str">
        <f>'5- Identificación de Riesgos'!C110</f>
        <v>Posibilidad de cortes en servicios de energía, agua, ascensores, que afecten el normal funcionamiento de las dependencias ubicadas en los inmuebles a cargo  del nivel centra</v>
      </c>
      <c r="D110" s="483" t="s">
        <v>296</v>
      </c>
      <c r="E110" s="133" t="str">
        <f>'5- Identificación de Riesgos'!D110</f>
        <v xml:space="preserve">1.No cumplimiento de los contratos suscritos para el mantenimiento de equipos.
</v>
      </c>
      <c r="F110" s="398" t="str">
        <f>'5- Identificación de Riesgos'!H110</f>
        <v>Muy Baja - 1</v>
      </c>
      <c r="G110" s="387" t="str">
        <f>'5- Identificación de Riesgos'!M110</f>
        <v>Moderado - 3</v>
      </c>
      <c r="H110" s="387" t="str">
        <f>'5- Identificación de Riesgos'!N110</f>
        <v>Moderado - 3</v>
      </c>
      <c r="I110" s="71"/>
      <c r="J110" s="488" t="str">
        <f>'6- Valoración Controles'!T110</f>
        <v>Muy Baja - 1</v>
      </c>
      <c r="K110" s="488" t="str">
        <f>'6- Valoración Controles'!U110</f>
        <v>Moderado - 3</v>
      </c>
      <c r="L110" s="484" t="e">
        <f>AVERAGE(#REF!)</f>
        <v>#REF!</v>
      </c>
      <c r="M110" s="454" t="str">
        <f>'6- Valoración Controles'!V110</f>
        <v>Moderado - 3</v>
      </c>
      <c r="N110" s="455" t="s">
        <v>440</v>
      </c>
      <c r="O110" s="134"/>
      <c r="P110" s="134"/>
      <c r="Q110" s="135"/>
    </row>
    <row r="111" spans="1:17" ht="45">
      <c r="A111" s="424"/>
      <c r="B111" s="455"/>
      <c r="C111" s="388"/>
      <c r="D111" s="388"/>
      <c r="E111" s="133" t="str">
        <f>'5- Identificación de Riesgos'!D111</f>
        <v xml:space="preserve">2.Falta de oportunidad en los procesos de contratación
</v>
      </c>
      <c r="F111" s="399"/>
      <c r="G111" s="487"/>
      <c r="H111" s="388"/>
      <c r="I111" s="71"/>
      <c r="J111" s="489"/>
      <c r="K111" s="489"/>
      <c r="L111" s="485"/>
      <c r="M111" s="455"/>
      <c r="N111" s="455"/>
      <c r="O111" s="134"/>
      <c r="P111" s="134"/>
      <c r="Q111" s="135"/>
    </row>
    <row r="112" spans="1:17" ht="30">
      <c r="A112" s="424"/>
      <c r="B112" s="455"/>
      <c r="C112" s="388"/>
      <c r="D112" s="388"/>
      <c r="E112" s="133" t="str">
        <f>'5- Identificación de Riesgos'!D112</f>
        <v>3.Desconocimiento de los planes de mantenimiento</v>
      </c>
      <c r="F112" s="399"/>
      <c r="G112" s="487"/>
      <c r="H112" s="388"/>
      <c r="I112" s="71"/>
      <c r="J112" s="489"/>
      <c r="K112" s="489"/>
      <c r="L112" s="485"/>
      <c r="M112" s="455"/>
      <c r="N112" s="455"/>
      <c r="O112" s="134"/>
      <c r="P112" s="134"/>
      <c r="Q112" s="135"/>
    </row>
    <row r="113" spans="1:17">
      <c r="A113" s="424"/>
      <c r="B113" s="455"/>
      <c r="C113" s="388"/>
      <c r="D113" s="388"/>
      <c r="E113" s="133">
        <f>'5- Identificación de Riesgos'!D113</f>
        <v>0</v>
      </c>
      <c r="F113" s="399"/>
      <c r="G113" s="487"/>
      <c r="H113" s="388"/>
      <c r="I113" s="71"/>
      <c r="J113" s="489"/>
      <c r="K113" s="489"/>
      <c r="L113" s="485"/>
      <c r="M113" s="455"/>
      <c r="N113" s="455"/>
      <c r="O113" s="134"/>
      <c r="P113" s="134"/>
      <c r="Q113" s="135"/>
    </row>
    <row r="114" spans="1:17">
      <c r="A114" s="424"/>
      <c r="B114" s="455"/>
      <c r="C114" s="388"/>
      <c r="D114" s="388"/>
      <c r="E114" s="133">
        <f>'5- Identificación de Riesgos'!D114</f>
        <v>0</v>
      </c>
      <c r="F114" s="399"/>
      <c r="G114" s="487"/>
      <c r="H114" s="388"/>
      <c r="I114" s="71"/>
      <c r="J114" s="489"/>
      <c r="K114" s="489"/>
      <c r="L114" s="485"/>
      <c r="M114" s="455"/>
      <c r="N114" s="455"/>
      <c r="O114" s="134"/>
      <c r="P114" s="134"/>
      <c r="Q114" s="135"/>
    </row>
    <row r="115" spans="1:17">
      <c r="A115" s="424"/>
      <c r="B115" s="455"/>
      <c r="C115" s="388"/>
      <c r="D115" s="388"/>
      <c r="E115" s="133">
        <f>'5- Identificación de Riesgos'!D115</f>
        <v>0</v>
      </c>
      <c r="F115" s="399"/>
      <c r="G115" s="487"/>
      <c r="H115" s="388"/>
      <c r="I115" s="71"/>
      <c r="J115" s="489"/>
      <c r="K115" s="489"/>
      <c r="L115" s="485"/>
      <c r="M115" s="455"/>
      <c r="N115" s="455"/>
      <c r="O115" s="134"/>
      <c r="P115" s="134"/>
      <c r="Q115" s="135"/>
    </row>
    <row r="116" spans="1:17">
      <c r="A116" s="424"/>
      <c r="B116" s="455"/>
      <c r="C116" s="388"/>
      <c r="D116" s="388"/>
      <c r="E116" s="133">
        <f>'5- Identificación de Riesgos'!D116</f>
        <v>0</v>
      </c>
      <c r="F116" s="399"/>
      <c r="G116" s="487"/>
      <c r="H116" s="388"/>
      <c r="I116" s="71"/>
      <c r="J116" s="489"/>
      <c r="K116" s="489"/>
      <c r="L116" s="485"/>
      <c r="M116" s="455"/>
      <c r="N116" s="455"/>
      <c r="O116" s="134"/>
      <c r="P116" s="134"/>
      <c r="Q116" s="135"/>
    </row>
    <row r="117" spans="1:17">
      <c r="A117" s="424"/>
      <c r="B117" s="455"/>
      <c r="C117" s="388"/>
      <c r="D117" s="388"/>
      <c r="E117" s="133">
        <f>'5- Identificación de Riesgos'!D117</f>
        <v>0</v>
      </c>
      <c r="F117" s="399"/>
      <c r="G117" s="487"/>
      <c r="H117" s="388"/>
      <c r="I117" s="71"/>
      <c r="J117" s="489"/>
      <c r="K117" s="489"/>
      <c r="L117" s="485"/>
      <c r="M117" s="455"/>
      <c r="N117" s="455"/>
      <c r="O117" s="134"/>
      <c r="P117" s="134"/>
      <c r="Q117" s="135"/>
    </row>
    <row r="118" spans="1:17">
      <c r="A118" s="424"/>
      <c r="B118" s="455"/>
      <c r="C118" s="388"/>
      <c r="D118" s="388"/>
      <c r="E118" s="133">
        <f>'5- Identificación de Riesgos'!D118</f>
        <v>0</v>
      </c>
      <c r="F118" s="399"/>
      <c r="G118" s="487"/>
      <c r="H118" s="388"/>
      <c r="I118" s="71"/>
      <c r="J118" s="489"/>
      <c r="K118" s="489"/>
      <c r="L118" s="485"/>
      <c r="M118" s="455"/>
      <c r="N118" s="455"/>
      <c r="O118" s="134"/>
      <c r="P118" s="134"/>
      <c r="Q118" s="135"/>
    </row>
    <row r="119" spans="1:17" ht="15.75" thickBot="1">
      <c r="A119" s="424"/>
      <c r="B119" s="483"/>
      <c r="C119" s="388"/>
      <c r="D119" s="388"/>
      <c r="E119" s="133">
        <f>'5- Identificación de Riesgos'!D119</f>
        <v>0</v>
      </c>
      <c r="F119" s="399"/>
      <c r="G119" s="487"/>
      <c r="H119" s="388"/>
      <c r="I119" s="72"/>
      <c r="J119" s="490"/>
      <c r="K119" s="490"/>
      <c r="L119" s="486"/>
      <c r="M119" s="483"/>
      <c r="N119" s="483"/>
      <c r="O119" s="134"/>
      <c r="P119" s="134"/>
      <c r="Q119" s="135"/>
    </row>
    <row r="120" spans="1:17" ht="30" customHeight="1">
      <c r="A120" s="423">
        <f>'5- Identificación de Riesgos'!A120</f>
        <v>12</v>
      </c>
      <c r="B120" s="454" t="str">
        <f>'5- Identificación de Riesgos'!B120</f>
        <v xml:space="preserve">Recibir dádivas o beneficios a nombre propio o de terceros para  afectar la seguridad o confidencialidad de la información   </v>
      </c>
      <c r="C120" s="387" t="str">
        <f>'5- Identificación de Riesgos'!C120</f>
        <v>Recibir dádivas o beneficios a nombre propio o de terceros por   revelar información confidencial,  alterar, retener o no publicar información.</v>
      </c>
      <c r="D120" s="483" t="s">
        <v>296</v>
      </c>
      <c r="E120" s="133" t="str">
        <f>'5- Identificación de Riesgos'!D130</f>
        <v>1. Falta de ética de los servidores públicos (Debilidades en principios y valores)</v>
      </c>
      <c r="F120" s="398" t="str">
        <f>'5- Identificación de Riesgos'!H120</f>
        <v>Muy Baja - 1</v>
      </c>
      <c r="G120" s="387" t="str">
        <f>'5- Identificación de Riesgos'!M120</f>
        <v>Catastrófico - 5</v>
      </c>
      <c r="H120" s="387" t="str">
        <f>'5- Identificación de Riesgos'!N120</f>
        <v>Extremo - 5</v>
      </c>
      <c r="I120" s="71"/>
      <c r="J120" s="488" t="str">
        <f>'6- Valoración Controles'!T120</f>
        <v>Muy Baja - 1</v>
      </c>
      <c r="K120" s="488" t="str">
        <f>'6- Valoración Controles'!U120</f>
        <v>Catastrófico - 5</v>
      </c>
      <c r="L120" s="484" t="e">
        <f>AVERAGE(#REF!)</f>
        <v>#REF!</v>
      </c>
      <c r="M120" s="454" t="str">
        <f>'6- Valoración Controles'!V120</f>
        <v>Extremo - 5</v>
      </c>
      <c r="N120" s="455" t="s">
        <v>440</v>
      </c>
      <c r="O120" s="134"/>
      <c r="P120" s="134"/>
      <c r="Q120" s="135"/>
    </row>
    <row r="121" spans="1:17" ht="30">
      <c r="A121" s="424"/>
      <c r="B121" s="455"/>
      <c r="C121" s="388"/>
      <c r="D121" s="388"/>
      <c r="E121" s="133" t="str">
        <f>'5- Identificación de Riesgos'!D131</f>
        <v>2. Falta de ética de terceros interesados (Debilidades principios y valores)</v>
      </c>
      <c r="F121" s="399"/>
      <c r="G121" s="487"/>
      <c r="H121" s="388"/>
      <c r="I121" s="71"/>
      <c r="J121" s="489"/>
      <c r="K121" s="489"/>
      <c r="L121" s="485"/>
      <c r="M121" s="455"/>
      <c r="N121" s="455"/>
      <c r="O121" s="134"/>
      <c r="P121" s="134"/>
      <c r="Q121" s="135"/>
    </row>
    <row r="122" spans="1:17" ht="30">
      <c r="A122" s="424"/>
      <c r="B122" s="455"/>
      <c r="C122" s="388"/>
      <c r="D122" s="388"/>
      <c r="E122" s="133" t="str">
        <f>'5- Identificación de Riesgos'!D132</f>
        <v>3. Debilidad en los controles de los procedimientos</v>
      </c>
      <c r="F122" s="399"/>
      <c r="G122" s="487"/>
      <c r="H122" s="388"/>
      <c r="I122" s="71"/>
      <c r="J122" s="489"/>
      <c r="K122" s="489"/>
      <c r="L122" s="485"/>
      <c r="M122" s="455"/>
      <c r="N122" s="455"/>
      <c r="O122" s="134"/>
      <c r="P122" s="134"/>
      <c r="Q122" s="135"/>
    </row>
    <row r="123" spans="1:17" ht="60">
      <c r="A123" s="424"/>
      <c r="B123" s="455"/>
      <c r="C123" s="388"/>
      <c r="D123" s="388"/>
      <c r="E123" s="133" t="str">
        <f>'5- Identificación de Riesgos'!D133</f>
        <v>a. El desconocimiento  de los mecanismos de comercialización de los bienes o servicios y falta de competencia técnica para quien estructura la necesidad</v>
      </c>
      <c r="F123" s="399"/>
      <c r="G123" s="487"/>
      <c r="H123" s="388"/>
      <c r="I123" s="71"/>
      <c r="J123" s="489"/>
      <c r="K123" s="489"/>
      <c r="L123" s="485"/>
      <c r="M123" s="455"/>
      <c r="N123" s="455"/>
      <c r="O123" s="134"/>
      <c r="P123" s="134"/>
      <c r="Q123" s="135"/>
    </row>
    <row r="124" spans="1:17" ht="30">
      <c r="A124" s="424"/>
      <c r="B124" s="455"/>
      <c r="C124" s="388"/>
      <c r="D124" s="388"/>
      <c r="E124" s="133" t="str">
        <f>'5- Identificación de Riesgos'!D134</f>
        <v xml:space="preserve">b. Concentración en la determinación de las condiciones de las necesidades a contratar </v>
      </c>
      <c r="F124" s="399"/>
      <c r="G124" s="487"/>
      <c r="H124" s="388"/>
      <c r="I124" s="71"/>
      <c r="J124" s="489"/>
      <c r="K124" s="489"/>
      <c r="L124" s="485"/>
      <c r="M124" s="455"/>
      <c r="N124" s="455"/>
      <c r="O124" s="134"/>
      <c r="P124" s="134"/>
      <c r="Q124" s="135"/>
    </row>
    <row r="125" spans="1:17">
      <c r="A125" s="424"/>
      <c r="B125" s="455"/>
      <c r="C125" s="388"/>
      <c r="D125" s="388"/>
      <c r="E125" s="133">
        <f>'5- Identificación de Riesgos'!D135</f>
        <v>0</v>
      </c>
      <c r="F125" s="399"/>
      <c r="G125" s="487"/>
      <c r="H125" s="388"/>
      <c r="I125" s="71"/>
      <c r="J125" s="489"/>
      <c r="K125" s="489"/>
      <c r="L125" s="485"/>
      <c r="M125" s="455"/>
      <c r="N125" s="455"/>
      <c r="O125" s="134"/>
      <c r="P125" s="134"/>
      <c r="Q125" s="135"/>
    </row>
    <row r="126" spans="1:17">
      <c r="A126" s="424"/>
      <c r="B126" s="455"/>
      <c r="C126" s="388"/>
      <c r="D126" s="388"/>
      <c r="E126" s="133">
        <f>'5- Identificación de Riesgos'!D136</f>
        <v>0</v>
      </c>
      <c r="F126" s="399"/>
      <c r="G126" s="487"/>
      <c r="H126" s="388"/>
      <c r="I126" s="71"/>
      <c r="J126" s="489"/>
      <c r="K126" s="489"/>
      <c r="L126" s="485"/>
      <c r="M126" s="455"/>
      <c r="N126" s="455"/>
      <c r="O126" s="134"/>
      <c r="P126" s="134"/>
      <c r="Q126" s="135"/>
    </row>
    <row r="127" spans="1:17">
      <c r="A127" s="424"/>
      <c r="B127" s="455"/>
      <c r="C127" s="388"/>
      <c r="D127" s="388"/>
      <c r="E127" s="133">
        <f>'5- Identificación de Riesgos'!D137</f>
        <v>0</v>
      </c>
      <c r="F127" s="399"/>
      <c r="G127" s="487"/>
      <c r="H127" s="388"/>
      <c r="I127" s="71"/>
      <c r="J127" s="489"/>
      <c r="K127" s="489"/>
      <c r="L127" s="485"/>
      <c r="M127" s="455"/>
      <c r="N127" s="455"/>
      <c r="O127" s="134"/>
      <c r="P127" s="134"/>
      <c r="Q127" s="135"/>
    </row>
    <row r="128" spans="1:17">
      <c r="A128" s="424"/>
      <c r="B128" s="455"/>
      <c r="C128" s="388"/>
      <c r="D128" s="388"/>
      <c r="E128" s="133">
        <f>'5- Identificación de Riesgos'!D138</f>
        <v>0</v>
      </c>
      <c r="F128" s="399"/>
      <c r="G128" s="487"/>
      <c r="H128" s="388"/>
      <c r="I128" s="71"/>
      <c r="J128" s="489"/>
      <c r="K128" s="489"/>
      <c r="L128" s="485"/>
      <c r="M128" s="455"/>
      <c r="N128" s="455"/>
      <c r="O128" s="134"/>
      <c r="P128" s="134"/>
      <c r="Q128" s="135"/>
    </row>
    <row r="129" spans="1:17" ht="15.75" thickBot="1">
      <c r="A129" s="424"/>
      <c r="B129" s="483"/>
      <c r="C129" s="388"/>
      <c r="D129" s="388"/>
      <c r="E129" s="133">
        <f>'5- Identificación de Riesgos'!D139</f>
        <v>0</v>
      </c>
      <c r="F129" s="399"/>
      <c r="G129" s="487"/>
      <c r="H129" s="388"/>
      <c r="I129" s="72"/>
      <c r="J129" s="490"/>
      <c r="K129" s="490"/>
      <c r="L129" s="486"/>
      <c r="M129" s="483"/>
      <c r="N129" s="483"/>
      <c r="O129" s="134"/>
      <c r="P129" s="134"/>
      <c r="Q129" s="135"/>
    </row>
    <row r="130" spans="1:17" ht="30" customHeight="1">
      <c r="A130" s="423">
        <f>'5- Identificación de Riesgos'!A130</f>
        <v>13</v>
      </c>
      <c r="B130" s="454" t="str">
        <f>'5- Identificación de Riesgos'!B130</f>
        <v>Ofrecer, prometer, entregar, aceptar o solicitar una ventaja indebida para la adquisición de bienes y servicios</v>
      </c>
      <c r="C130" s="387" t="str">
        <f>'5- Identificación de Riesgos'!C130</f>
        <v>Incorporar condiciones o requisitos que favorezcan a un proveedor en particular y/o una caracteristica o cualidad de un bien o servicio en especial</v>
      </c>
      <c r="D130" s="483" t="s">
        <v>296</v>
      </c>
      <c r="E130" s="133" t="str">
        <f>'5- Identificación de Riesgos'!D140</f>
        <v>1. Falta de ética de los servidores públicos (Debilidades en principios y valores)</v>
      </c>
      <c r="F130" s="398" t="str">
        <f>'5- Identificación de Riesgos'!H130</f>
        <v>Muy Baja - 1</v>
      </c>
      <c r="G130" s="387" t="str">
        <f>'5- Identificación de Riesgos'!M130</f>
        <v>Mayor - 4</v>
      </c>
      <c r="H130" s="387" t="str">
        <f>'5- Identificación de Riesgos'!N130</f>
        <v>Alto  - 4</v>
      </c>
      <c r="I130" s="71"/>
      <c r="J130" s="488" t="str">
        <f>'6- Valoración Controles'!T130</f>
        <v>Muy Baja - 1</v>
      </c>
      <c r="K130" s="488" t="str">
        <f>'6- Valoración Controles'!U130</f>
        <v>Mayor - 4</v>
      </c>
      <c r="L130" s="484" t="e">
        <f>AVERAGE(#REF!)</f>
        <v>#REF!</v>
      </c>
      <c r="M130" s="454" t="str">
        <f>'6- Valoración Controles'!V130</f>
        <v>Alto  - 4</v>
      </c>
      <c r="N130" s="455" t="s">
        <v>440</v>
      </c>
      <c r="O130" s="134"/>
      <c r="P130" s="134"/>
      <c r="Q130" s="135"/>
    </row>
    <row r="131" spans="1:17" ht="30">
      <c r="A131" s="424"/>
      <c r="B131" s="455"/>
      <c r="C131" s="388"/>
      <c r="D131" s="388"/>
      <c r="E131" s="133" t="str">
        <f>'5- Identificación de Riesgos'!D141</f>
        <v>2. Falta de ética de terceros interesados (Debilidades principios y valores)</v>
      </c>
      <c r="F131" s="399"/>
      <c r="G131" s="487"/>
      <c r="H131" s="388"/>
      <c r="I131" s="71"/>
      <c r="J131" s="489"/>
      <c r="K131" s="489"/>
      <c r="L131" s="485"/>
      <c r="M131" s="455"/>
      <c r="N131" s="455"/>
      <c r="O131" s="134"/>
      <c r="P131" s="134"/>
      <c r="Q131" s="135"/>
    </row>
    <row r="132" spans="1:17" ht="30">
      <c r="A132" s="424"/>
      <c r="B132" s="455"/>
      <c r="C132" s="388"/>
      <c r="D132" s="388"/>
      <c r="E132" s="133" t="str">
        <f>'5- Identificación de Riesgos'!D142</f>
        <v>3. Debilidad en los controles de los procedimientos</v>
      </c>
      <c r="F132" s="399"/>
      <c r="G132" s="487"/>
      <c r="H132" s="388"/>
      <c r="I132" s="71"/>
      <c r="J132" s="489"/>
      <c r="K132" s="489"/>
      <c r="L132" s="485"/>
      <c r="M132" s="455"/>
      <c r="N132" s="455"/>
      <c r="O132" s="134"/>
      <c r="P132" s="134"/>
      <c r="Q132" s="135"/>
    </row>
    <row r="133" spans="1:17" ht="30">
      <c r="A133" s="424"/>
      <c r="B133" s="455"/>
      <c r="C133" s="388"/>
      <c r="D133" s="388"/>
      <c r="E133" s="133" t="str">
        <f>'5- Identificación de Riesgos'!D143</f>
        <v>a. No determinar y/o aplicar la lista de chequeo de los productos y especificaciones.</v>
      </c>
      <c r="F133" s="399"/>
      <c r="G133" s="487"/>
      <c r="H133" s="388"/>
      <c r="I133" s="71"/>
      <c r="J133" s="489"/>
      <c r="K133" s="489"/>
      <c r="L133" s="485"/>
      <c r="M133" s="455"/>
      <c r="N133" s="455"/>
      <c r="O133" s="134"/>
      <c r="P133" s="134"/>
      <c r="Q133" s="135"/>
    </row>
    <row r="134" spans="1:17" ht="60">
      <c r="A134" s="424"/>
      <c r="B134" s="455"/>
      <c r="C134" s="388"/>
      <c r="D134" s="388"/>
      <c r="E134" s="133" t="str">
        <f>'5- Identificación de Riesgos'!D144</f>
        <v>b. En los eventos de contar con Interventor, el Supervisor no efectua seguimiento y control a los informes de cumplimiento de obligaciones contractuales.</v>
      </c>
      <c r="F134" s="399"/>
      <c r="G134" s="487"/>
      <c r="H134" s="388"/>
      <c r="I134" s="71"/>
      <c r="J134" s="489"/>
      <c r="K134" s="489"/>
      <c r="L134" s="485"/>
      <c r="M134" s="455"/>
      <c r="N134" s="455"/>
      <c r="O134" s="134"/>
      <c r="P134" s="134"/>
      <c r="Q134" s="135"/>
    </row>
    <row r="135" spans="1:17" ht="45">
      <c r="A135" s="424"/>
      <c r="B135" s="455"/>
      <c r="C135" s="388"/>
      <c r="D135" s="388"/>
      <c r="E135" s="133" t="str">
        <f>'5- Identificación de Riesgos'!D145</f>
        <v>c. El Interventor y/o Supervisor se abstiene u omite verificar el cumplimiento de las obligaciones establecidas en el marco legal.</v>
      </c>
      <c r="F135" s="399"/>
      <c r="G135" s="487"/>
      <c r="H135" s="388"/>
      <c r="I135" s="71"/>
      <c r="J135" s="489"/>
      <c r="K135" s="489"/>
      <c r="L135" s="485"/>
      <c r="M135" s="455"/>
      <c r="N135" s="455"/>
      <c r="O135" s="134"/>
      <c r="P135" s="134"/>
      <c r="Q135" s="135"/>
    </row>
    <row r="136" spans="1:17" ht="60">
      <c r="A136" s="424"/>
      <c r="B136" s="455"/>
      <c r="C136" s="388"/>
      <c r="D136" s="388"/>
      <c r="E136" s="133" t="str">
        <f>'5- Identificación de Riesgos'!D146</f>
        <v>d. No determinar los mecanismos de verificación que garanticen la integralidad y calidad del bien, producto o servicio, según especificaciones</v>
      </c>
      <c r="F136" s="399"/>
      <c r="G136" s="487"/>
      <c r="H136" s="388"/>
      <c r="I136" s="71"/>
      <c r="J136" s="489"/>
      <c r="K136" s="489"/>
      <c r="L136" s="485"/>
      <c r="M136" s="455"/>
      <c r="N136" s="455"/>
      <c r="O136" s="134"/>
      <c r="P136" s="134"/>
      <c r="Q136" s="135"/>
    </row>
    <row r="137" spans="1:17">
      <c r="A137" s="424"/>
      <c r="B137" s="455"/>
      <c r="C137" s="388"/>
      <c r="D137" s="388"/>
      <c r="E137" s="133">
        <f>'5- Identificación de Riesgos'!D147</f>
        <v>0</v>
      </c>
      <c r="F137" s="399"/>
      <c r="G137" s="487"/>
      <c r="H137" s="388"/>
      <c r="I137" s="71"/>
      <c r="J137" s="489"/>
      <c r="K137" s="489"/>
      <c r="L137" s="485"/>
      <c r="M137" s="455"/>
      <c r="N137" s="455"/>
      <c r="O137" s="134"/>
      <c r="P137" s="134"/>
      <c r="Q137" s="135"/>
    </row>
    <row r="138" spans="1:17">
      <c r="A138" s="424"/>
      <c r="B138" s="455"/>
      <c r="C138" s="388"/>
      <c r="D138" s="388"/>
      <c r="E138" s="133">
        <f>'5- Identificación de Riesgos'!D148</f>
        <v>0</v>
      </c>
      <c r="F138" s="399"/>
      <c r="G138" s="487"/>
      <c r="H138" s="388"/>
      <c r="I138" s="71"/>
      <c r="J138" s="489"/>
      <c r="K138" s="489"/>
      <c r="L138" s="485"/>
      <c r="M138" s="455"/>
      <c r="N138" s="455"/>
      <c r="O138" s="134"/>
      <c r="P138" s="134"/>
      <c r="Q138" s="135"/>
    </row>
    <row r="139" spans="1:17" ht="15.75" thickBot="1">
      <c r="A139" s="424"/>
      <c r="B139" s="483"/>
      <c r="C139" s="388"/>
      <c r="D139" s="388"/>
      <c r="E139" s="133">
        <f>'5- Identificación de Riesgos'!D149</f>
        <v>0</v>
      </c>
      <c r="F139" s="399"/>
      <c r="G139" s="487"/>
      <c r="H139" s="388"/>
      <c r="I139" s="72"/>
      <c r="J139" s="490"/>
      <c r="K139" s="490"/>
      <c r="L139" s="486"/>
      <c r="M139" s="483"/>
      <c r="N139" s="483"/>
      <c r="O139" s="134"/>
      <c r="P139" s="134"/>
      <c r="Q139" s="135"/>
    </row>
    <row r="140" spans="1:17" ht="30" customHeight="1">
      <c r="A140" s="423">
        <f>'5- Identificación de Riesgos'!A140</f>
        <v>14</v>
      </c>
      <c r="B140" s="454" t="str">
        <f>'5- Identificación de Riesgos'!B140</f>
        <v>Ofrecer, prometer, entregar, aceptar o solicitar una ventaja indebida para recibir bienes o servicios que no satisfacen las condiciones establecidas en los contratos y especificaciones técnicas</v>
      </c>
      <c r="C140" s="387" t="str">
        <f>'5- Identificación de Riesgos'!C140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40" s="483" t="s">
        <v>296</v>
      </c>
      <c r="E140" s="133" t="str">
        <f>'5- Identificación de Riesgos'!D150</f>
        <v>1. Falta de ética de los servidores públicos (Debilidades en principios y valores)</v>
      </c>
      <c r="F140" s="398" t="str">
        <f>'5- Identificación de Riesgos'!H140</f>
        <v>Muy Baja - 1</v>
      </c>
      <c r="G140" s="387" t="str">
        <f>'5- Identificación de Riesgos'!M140</f>
        <v>Mayor - 4</v>
      </c>
      <c r="H140" s="387" t="str">
        <f>'5- Identificación de Riesgos'!N140</f>
        <v>Alto  - 4</v>
      </c>
      <c r="I140" s="71"/>
      <c r="J140" s="488" t="str">
        <f>'6- Valoración Controles'!T140</f>
        <v>Muy Baja - 1</v>
      </c>
      <c r="K140" s="488" t="str">
        <f>'6- Valoración Controles'!U140</f>
        <v>Mayor - 4</v>
      </c>
      <c r="L140" s="484" t="e">
        <f>AVERAGE(#REF!)</f>
        <v>#REF!</v>
      </c>
      <c r="M140" s="454" t="str">
        <f>'6- Valoración Controles'!V140</f>
        <v>Alto  - 4</v>
      </c>
      <c r="N140" s="455" t="s">
        <v>440</v>
      </c>
      <c r="O140" s="134"/>
      <c r="P140" s="134"/>
      <c r="Q140" s="135"/>
    </row>
    <row r="141" spans="1:17" ht="30">
      <c r="A141" s="424"/>
      <c r="B141" s="455"/>
      <c r="C141" s="388"/>
      <c r="D141" s="388"/>
      <c r="E141" s="133" t="str">
        <f>'5- Identificación de Riesgos'!D151</f>
        <v>2. Falta de ética de terceros interesados  (Debilidades principios y valores)</v>
      </c>
      <c r="F141" s="399"/>
      <c r="G141" s="487"/>
      <c r="H141" s="388"/>
      <c r="I141" s="71"/>
      <c r="J141" s="489"/>
      <c r="K141" s="489"/>
      <c r="L141" s="485"/>
      <c r="M141" s="455"/>
      <c r="N141" s="455"/>
      <c r="O141" s="134"/>
      <c r="P141" s="134"/>
      <c r="Q141" s="135"/>
    </row>
    <row r="142" spans="1:17" ht="45">
      <c r="A142" s="424"/>
      <c r="B142" s="455"/>
      <c r="C142" s="388"/>
      <c r="D142" s="388"/>
      <c r="E142" s="133" t="str">
        <f>'5- Identificación de Riesgos'!D152</f>
        <v>3. Debilidad en los controles de los procedimientos para el manejo de los bienes muebles, equipos y consumibles</v>
      </c>
      <c r="F142" s="399"/>
      <c r="G142" s="487"/>
      <c r="H142" s="388"/>
      <c r="I142" s="71"/>
      <c r="J142" s="489"/>
      <c r="K142" s="489"/>
      <c r="L142" s="485"/>
      <c r="M142" s="455"/>
      <c r="N142" s="455"/>
      <c r="O142" s="134"/>
      <c r="P142" s="134"/>
      <c r="Q142" s="135"/>
    </row>
    <row r="143" spans="1:17" ht="45">
      <c r="A143" s="424"/>
      <c r="B143" s="455"/>
      <c r="C143" s="388"/>
      <c r="D143" s="388"/>
      <c r="E143" s="133" t="str">
        <f>'5- Identificación de Riesgos'!D153</f>
        <v>4. Debilidad en los controles para el retiro de los bienes muebles, equipos y consumibles de las sedes de la entidad</v>
      </c>
      <c r="F143" s="399"/>
      <c r="G143" s="487"/>
      <c r="H143" s="388"/>
      <c r="I143" s="71"/>
      <c r="J143" s="489"/>
      <c r="K143" s="489"/>
      <c r="L143" s="485"/>
      <c r="M143" s="455"/>
      <c r="N143" s="455"/>
      <c r="O143" s="134"/>
      <c r="P143" s="134"/>
      <c r="Q143" s="135"/>
    </row>
    <row r="144" spans="1:17">
      <c r="A144" s="424"/>
      <c r="B144" s="455"/>
      <c r="C144" s="388"/>
      <c r="D144" s="388"/>
      <c r="E144" s="133">
        <f>'5- Identificación de Riesgos'!D154</f>
        <v>0</v>
      </c>
      <c r="F144" s="399"/>
      <c r="G144" s="487"/>
      <c r="H144" s="388"/>
      <c r="I144" s="71"/>
      <c r="J144" s="489"/>
      <c r="K144" s="489"/>
      <c r="L144" s="485"/>
      <c r="M144" s="455"/>
      <c r="N144" s="455"/>
      <c r="O144" s="134"/>
      <c r="P144" s="134"/>
      <c r="Q144" s="135"/>
    </row>
    <row r="145" spans="1:17">
      <c r="A145" s="424"/>
      <c r="B145" s="455"/>
      <c r="C145" s="388"/>
      <c r="D145" s="388"/>
      <c r="E145" s="133">
        <f>'5- Identificación de Riesgos'!D155</f>
        <v>0</v>
      </c>
      <c r="F145" s="399"/>
      <c r="G145" s="487"/>
      <c r="H145" s="388"/>
      <c r="I145" s="71"/>
      <c r="J145" s="489"/>
      <c r="K145" s="489"/>
      <c r="L145" s="485"/>
      <c r="M145" s="455"/>
      <c r="N145" s="455"/>
      <c r="O145" s="134"/>
      <c r="P145" s="134"/>
      <c r="Q145" s="135"/>
    </row>
    <row r="146" spans="1:17">
      <c r="A146" s="424"/>
      <c r="B146" s="455"/>
      <c r="C146" s="388"/>
      <c r="D146" s="388"/>
      <c r="E146" s="133">
        <f>'5- Identificación de Riesgos'!D156</f>
        <v>0</v>
      </c>
      <c r="F146" s="399"/>
      <c r="G146" s="487"/>
      <c r="H146" s="388"/>
      <c r="I146" s="71"/>
      <c r="J146" s="489"/>
      <c r="K146" s="489"/>
      <c r="L146" s="485"/>
      <c r="M146" s="455"/>
      <c r="N146" s="455"/>
      <c r="O146" s="134"/>
      <c r="P146" s="134"/>
      <c r="Q146" s="135"/>
    </row>
    <row r="147" spans="1:17">
      <c r="A147" s="424"/>
      <c r="B147" s="455"/>
      <c r="C147" s="388"/>
      <c r="D147" s="388"/>
      <c r="E147" s="133">
        <f>'5- Identificación de Riesgos'!D157</f>
        <v>0</v>
      </c>
      <c r="F147" s="399"/>
      <c r="G147" s="487"/>
      <c r="H147" s="388"/>
      <c r="I147" s="71"/>
      <c r="J147" s="489"/>
      <c r="K147" s="489"/>
      <c r="L147" s="485"/>
      <c r="M147" s="455"/>
      <c r="N147" s="455"/>
      <c r="O147" s="134"/>
      <c r="P147" s="134"/>
      <c r="Q147" s="135"/>
    </row>
    <row r="148" spans="1:17">
      <c r="A148" s="424"/>
      <c r="B148" s="455"/>
      <c r="C148" s="388"/>
      <c r="D148" s="388"/>
      <c r="E148" s="133">
        <f>'5- Identificación de Riesgos'!D158</f>
        <v>0</v>
      </c>
      <c r="F148" s="399"/>
      <c r="G148" s="487"/>
      <c r="H148" s="388"/>
      <c r="I148" s="71"/>
      <c r="J148" s="489"/>
      <c r="K148" s="489"/>
      <c r="L148" s="485"/>
      <c r="M148" s="455"/>
      <c r="N148" s="455"/>
      <c r="O148" s="134"/>
      <c r="P148" s="134"/>
      <c r="Q148" s="135"/>
    </row>
    <row r="149" spans="1:17" ht="15.75" thickBot="1">
      <c r="A149" s="424"/>
      <c r="B149" s="483"/>
      <c r="C149" s="388"/>
      <c r="D149" s="388"/>
      <c r="E149" s="133">
        <f>'5- Identificación de Riesgos'!D159</f>
        <v>0</v>
      </c>
      <c r="F149" s="399"/>
      <c r="G149" s="487"/>
      <c r="H149" s="388"/>
      <c r="I149" s="72"/>
      <c r="J149" s="490"/>
      <c r="K149" s="490"/>
      <c r="L149" s="486"/>
      <c r="M149" s="483"/>
      <c r="N149" s="483"/>
      <c r="O149" s="134"/>
      <c r="P149" s="134"/>
      <c r="Q149" s="135"/>
    </row>
    <row r="150" spans="1:17" ht="30" customHeight="1">
      <c r="A150" s="423">
        <f>'5- Identificación de Riesgos'!A150</f>
        <v>15</v>
      </c>
      <c r="B150" s="454" t="str">
        <f>'5- Identificación de Riesgos'!B150</f>
        <v>Ofrecer, prometer, entregar, aceptar o solicitar una ventaja indebida para permitir el uso de los bienes muebles e inmubles, equipos y consumibles de la entidad con destino diferente a lo establecido.</v>
      </c>
      <c r="C150" s="387" t="str">
        <f>'5- Identificación de Riesgos'!C150</f>
        <v xml:space="preserve">Permitir el uso o destinación de los bienes muebles, inmuebles,  equipos y consumibles de la entidad con proposito diferente a lo establecido </v>
      </c>
      <c r="D150" s="483" t="s">
        <v>296</v>
      </c>
      <c r="E150" s="133">
        <f>'5- Identificación de Riesgos'!D160</f>
        <v>0</v>
      </c>
      <c r="F150" s="398" t="str">
        <f>'5- Identificación de Riesgos'!H150</f>
        <v>Muy Baja - 1</v>
      </c>
      <c r="G150" s="387" t="str">
        <f>'5- Identificación de Riesgos'!M150</f>
        <v>Menor - 2</v>
      </c>
      <c r="H150" s="387" t="str">
        <f>'5- Identificación de Riesgos'!N150</f>
        <v>Bajo - 2</v>
      </c>
      <c r="I150" s="71"/>
      <c r="J150" s="488" t="str">
        <f>'6- Valoración Controles'!T150</f>
        <v>Muy Baja - 1</v>
      </c>
      <c r="K150" s="488" t="str">
        <f>'6- Valoración Controles'!U150</f>
        <v>Menor - 2</v>
      </c>
      <c r="L150" s="484" t="e">
        <f>AVERAGE(#REF!)</f>
        <v>#REF!</v>
      </c>
      <c r="M150" s="454" t="str">
        <f>'6- Valoración Controles'!V150</f>
        <v>Bajo - 2</v>
      </c>
      <c r="N150" s="455" t="s">
        <v>440</v>
      </c>
      <c r="O150" s="134"/>
      <c r="P150" s="134"/>
      <c r="Q150" s="135"/>
    </row>
    <row r="151" spans="1:17" ht="30" customHeight="1">
      <c r="A151" s="424"/>
      <c r="B151" s="455"/>
      <c r="C151" s="388"/>
      <c r="D151" s="388"/>
      <c r="E151" s="133">
        <f>'5- Identificación de Riesgos'!D161</f>
        <v>0</v>
      </c>
      <c r="F151" s="399"/>
      <c r="G151" s="487"/>
      <c r="H151" s="388"/>
      <c r="I151" s="71"/>
      <c r="J151" s="489"/>
      <c r="K151" s="489"/>
      <c r="L151" s="485"/>
      <c r="M151" s="455"/>
      <c r="N151" s="455"/>
      <c r="O151" s="134"/>
      <c r="P151" s="134"/>
      <c r="Q151" s="135"/>
    </row>
    <row r="152" spans="1:17" ht="45" customHeight="1">
      <c r="A152" s="424"/>
      <c r="B152" s="455"/>
      <c r="C152" s="388"/>
      <c r="D152" s="388"/>
      <c r="E152" s="133">
        <f>'5- Identificación de Riesgos'!D162</f>
        <v>0</v>
      </c>
      <c r="F152" s="399"/>
      <c r="G152" s="487"/>
      <c r="H152" s="388"/>
      <c r="I152" s="71"/>
      <c r="J152" s="489"/>
      <c r="K152" s="489"/>
      <c r="L152" s="485"/>
      <c r="M152" s="455"/>
      <c r="N152" s="455"/>
      <c r="O152" s="134"/>
      <c r="P152" s="134"/>
      <c r="Q152" s="135"/>
    </row>
    <row r="153" spans="1:17" ht="45" customHeight="1">
      <c r="A153" s="424"/>
      <c r="B153" s="455"/>
      <c r="C153" s="388"/>
      <c r="D153" s="388"/>
      <c r="E153" s="133">
        <f>'5- Identificación de Riesgos'!D163</f>
        <v>0</v>
      </c>
      <c r="F153" s="399"/>
      <c r="G153" s="487"/>
      <c r="H153" s="388"/>
      <c r="I153" s="71"/>
      <c r="J153" s="489"/>
      <c r="K153" s="489"/>
      <c r="L153" s="485"/>
      <c r="M153" s="455"/>
      <c r="N153" s="455"/>
      <c r="O153" s="134"/>
      <c r="P153" s="134"/>
      <c r="Q153" s="135"/>
    </row>
    <row r="154" spans="1:17">
      <c r="A154" s="424"/>
      <c r="B154" s="455"/>
      <c r="C154" s="388"/>
      <c r="D154" s="388"/>
      <c r="E154" s="133">
        <f>'5- Identificación de Riesgos'!D164</f>
        <v>0</v>
      </c>
      <c r="F154" s="399"/>
      <c r="G154" s="487"/>
      <c r="H154" s="388"/>
      <c r="I154" s="71"/>
      <c r="J154" s="489"/>
      <c r="K154" s="489"/>
      <c r="L154" s="485"/>
      <c r="M154" s="455"/>
      <c r="N154" s="455"/>
      <c r="O154" s="134"/>
      <c r="P154" s="134"/>
      <c r="Q154" s="135"/>
    </row>
    <row r="155" spans="1:17">
      <c r="A155" s="424"/>
      <c r="B155" s="455"/>
      <c r="C155" s="388"/>
      <c r="D155" s="388"/>
      <c r="E155" s="133">
        <f>'5- Identificación de Riesgos'!D165</f>
        <v>0</v>
      </c>
      <c r="F155" s="399"/>
      <c r="G155" s="487"/>
      <c r="H155" s="388"/>
      <c r="I155" s="71"/>
      <c r="J155" s="489"/>
      <c r="K155" s="489"/>
      <c r="L155" s="485"/>
      <c r="M155" s="455"/>
      <c r="N155" s="455"/>
      <c r="O155" s="134"/>
      <c r="P155" s="134"/>
      <c r="Q155" s="135"/>
    </row>
    <row r="156" spans="1:17">
      <c r="A156" s="424"/>
      <c r="B156" s="455"/>
      <c r="C156" s="388"/>
      <c r="D156" s="388"/>
      <c r="E156" s="133">
        <f>'5- Identificación de Riesgos'!D166</f>
        <v>0</v>
      </c>
      <c r="F156" s="399"/>
      <c r="G156" s="487"/>
      <c r="H156" s="388"/>
      <c r="I156" s="71"/>
      <c r="J156" s="489"/>
      <c r="K156" s="489"/>
      <c r="L156" s="485"/>
      <c r="M156" s="455"/>
      <c r="N156" s="455"/>
      <c r="O156" s="134"/>
      <c r="P156" s="134"/>
      <c r="Q156" s="135"/>
    </row>
    <row r="157" spans="1:17">
      <c r="A157" s="424"/>
      <c r="B157" s="455"/>
      <c r="C157" s="388"/>
      <c r="D157" s="388"/>
      <c r="E157" s="133">
        <f>'5- Identificación de Riesgos'!D167</f>
        <v>0</v>
      </c>
      <c r="F157" s="399"/>
      <c r="G157" s="487"/>
      <c r="H157" s="388"/>
      <c r="I157" s="71"/>
      <c r="J157" s="489"/>
      <c r="K157" s="489"/>
      <c r="L157" s="485"/>
      <c r="M157" s="455"/>
      <c r="N157" s="455"/>
      <c r="O157" s="134"/>
      <c r="P157" s="134"/>
      <c r="Q157" s="135"/>
    </row>
    <row r="158" spans="1:17">
      <c r="A158" s="424"/>
      <c r="B158" s="455"/>
      <c r="C158" s="388"/>
      <c r="D158" s="388"/>
      <c r="E158" s="133">
        <f>'5- Identificación de Riesgos'!D168</f>
        <v>0</v>
      </c>
      <c r="F158" s="399"/>
      <c r="G158" s="487"/>
      <c r="H158" s="388"/>
      <c r="I158" s="71"/>
      <c r="J158" s="489"/>
      <c r="K158" s="489"/>
      <c r="L158" s="485"/>
      <c r="M158" s="455"/>
      <c r="N158" s="455"/>
      <c r="O158" s="134"/>
      <c r="P158" s="134"/>
      <c r="Q158" s="135"/>
    </row>
    <row r="159" spans="1:17">
      <c r="A159" s="424"/>
      <c r="B159" s="483"/>
      <c r="C159" s="388"/>
      <c r="D159" s="388"/>
      <c r="E159" s="133">
        <f>'5- Identificación de Riesgos'!D169</f>
        <v>0</v>
      </c>
      <c r="F159" s="399"/>
      <c r="G159" s="487"/>
      <c r="H159" s="388"/>
      <c r="I159" s="72"/>
      <c r="J159" s="490"/>
      <c r="K159" s="490"/>
      <c r="L159" s="486"/>
      <c r="M159" s="483"/>
      <c r="N159" s="483"/>
      <c r="O159" s="134"/>
      <c r="P159" s="134"/>
      <c r="Q159" s="135"/>
    </row>
  </sheetData>
  <mergeCells count="207">
    <mergeCell ref="C1:Q3"/>
    <mergeCell ref="L140:L149"/>
    <mergeCell ref="M140:M149"/>
    <mergeCell ref="N140:N149"/>
    <mergeCell ref="A140:A149"/>
    <mergeCell ref="B140:B149"/>
    <mergeCell ref="C140:C149"/>
    <mergeCell ref="D140:D149"/>
    <mergeCell ref="F140:F149"/>
    <mergeCell ref="G140:G149"/>
    <mergeCell ref="H140:H149"/>
    <mergeCell ref="J140:J149"/>
    <mergeCell ref="K140:K149"/>
    <mergeCell ref="L130:L139"/>
    <mergeCell ref="M130:M139"/>
    <mergeCell ref="N130:N139"/>
    <mergeCell ref="A130:A139"/>
    <mergeCell ref="B130:B139"/>
    <mergeCell ref="C130:C139"/>
    <mergeCell ref="D130:D139"/>
    <mergeCell ref="F130:F139"/>
    <mergeCell ref="G130:G139"/>
    <mergeCell ref="H130:H139"/>
    <mergeCell ref="J130:J139"/>
    <mergeCell ref="K130:K139"/>
    <mergeCell ref="L110:L119"/>
    <mergeCell ref="M110:M119"/>
    <mergeCell ref="N110:N119"/>
    <mergeCell ref="A120:A129"/>
    <mergeCell ref="B120:B129"/>
    <mergeCell ref="C120:C129"/>
    <mergeCell ref="D120:D129"/>
    <mergeCell ref="F120:F129"/>
    <mergeCell ref="G120:G129"/>
    <mergeCell ref="H120:H129"/>
    <mergeCell ref="J120:J129"/>
    <mergeCell ref="K120:K129"/>
    <mergeCell ref="L120:L129"/>
    <mergeCell ref="M120:M129"/>
    <mergeCell ref="N120:N129"/>
    <mergeCell ref="A110:A119"/>
    <mergeCell ref="B110:B119"/>
    <mergeCell ref="C110:C119"/>
    <mergeCell ref="D110:D119"/>
    <mergeCell ref="F110:F119"/>
    <mergeCell ref="G110:G119"/>
    <mergeCell ref="H110:H119"/>
    <mergeCell ref="J110:J119"/>
    <mergeCell ref="K110:K119"/>
    <mergeCell ref="L90:L99"/>
    <mergeCell ref="M90:M99"/>
    <mergeCell ref="N90:N99"/>
    <mergeCell ref="A100:A109"/>
    <mergeCell ref="B100:B109"/>
    <mergeCell ref="C100:C109"/>
    <mergeCell ref="D100:D109"/>
    <mergeCell ref="F100:F109"/>
    <mergeCell ref="G100:G109"/>
    <mergeCell ref="H100:H109"/>
    <mergeCell ref="J100:J109"/>
    <mergeCell ref="K100:K109"/>
    <mergeCell ref="L100:L109"/>
    <mergeCell ref="M100:M109"/>
    <mergeCell ref="N100:N109"/>
    <mergeCell ref="A90:A99"/>
    <mergeCell ref="B90:B99"/>
    <mergeCell ref="C90:C99"/>
    <mergeCell ref="D90:D99"/>
    <mergeCell ref="F90:F99"/>
    <mergeCell ref="G90:G99"/>
    <mergeCell ref="H90:H99"/>
    <mergeCell ref="J90:J99"/>
    <mergeCell ref="K90:K99"/>
    <mergeCell ref="A80:A89"/>
    <mergeCell ref="B80:B89"/>
    <mergeCell ref="M70:M79"/>
    <mergeCell ref="N70:N79"/>
    <mergeCell ref="C80:C89"/>
    <mergeCell ref="D80:D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D70:D79"/>
    <mergeCell ref="F70:F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A10:A19"/>
    <mergeCell ref="B10:B19"/>
    <mergeCell ref="F10:F19"/>
    <mergeCell ref="K8:K9"/>
    <mergeCell ref="A30:A39"/>
    <mergeCell ref="B30:B39"/>
    <mergeCell ref="C30:C39"/>
    <mergeCell ref="D30:D39"/>
    <mergeCell ref="F30:F39"/>
    <mergeCell ref="A20:A29"/>
    <mergeCell ref="B20:B29"/>
    <mergeCell ref="K20:K29"/>
    <mergeCell ref="I8:I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L150:L159"/>
    <mergeCell ref="M150:M159"/>
    <mergeCell ref="N150:N159"/>
    <mergeCell ref="A150:A159"/>
    <mergeCell ref="B150:B159"/>
    <mergeCell ref="C150:C159"/>
    <mergeCell ref="D150:D159"/>
    <mergeCell ref="F150:F159"/>
    <mergeCell ref="G150:G159"/>
    <mergeCell ref="H150:H159"/>
    <mergeCell ref="J150:J159"/>
    <mergeCell ref="K150:K159"/>
  </mergeCells>
  <conditionalFormatting sqref="F10 F20 F30 F40 F50 F60 F70 F80 F90 F100 F110 F120 F130 F140 F150">
    <cfRule type="containsText" dxfId="220" priority="1110" operator="containsText" text="Muy Baja">
      <formula>NOT(ISERROR(SEARCH("Muy Baja",F10)))</formula>
    </cfRule>
    <cfRule type="containsText" dxfId="219" priority="1111" operator="containsText" text="Baja">
      <formula>NOT(ISERROR(SEARCH("Baja",F10)))</formula>
    </cfRule>
    <cfRule type="containsText" dxfId="218" priority="1112" operator="containsText" text="Muy Alta">
      <formula>NOT(ISERROR(SEARCH("Muy Alta",F10)))</formula>
    </cfRule>
    <cfRule type="containsText" dxfId="217" priority="1114" operator="containsText" text="Alta">
      <formula>NOT(ISERROR(SEARCH("Alta",F10)))</formula>
    </cfRule>
    <cfRule type="containsText" dxfId="216" priority="1115" operator="containsText" text="Media">
      <formula>NOT(ISERROR(SEARCH("Media",F10)))</formula>
    </cfRule>
    <cfRule type="containsText" dxfId="215" priority="1116" operator="containsText" text="Media">
      <formula>NOT(ISERROR(SEARCH("Media",F10)))</formula>
    </cfRule>
    <cfRule type="containsText" dxfId="214" priority="1117" operator="containsText" text="Media">
      <formula>NOT(ISERROR(SEARCH("Media",F10)))</formula>
    </cfRule>
    <cfRule type="containsText" dxfId="213" priority="1118" operator="containsText" text="Muy Baja">
      <formula>NOT(ISERROR(SEARCH("Muy Baja",F10)))</formula>
    </cfRule>
    <cfRule type="containsText" dxfId="212" priority="1119" operator="containsText" text="Baja">
      <formula>NOT(ISERROR(SEARCH("Baja",F10)))</formula>
    </cfRule>
    <cfRule type="containsText" dxfId="211" priority="1120" operator="containsText" text="Muy Baja">
      <formula>NOT(ISERROR(SEARCH("Muy Baja",F10)))</formula>
    </cfRule>
    <cfRule type="containsText" dxfId="210" priority="1121" operator="containsText" text="Muy Baja">
      <formula>NOT(ISERROR(SEARCH("Muy Baja",F10)))</formula>
    </cfRule>
    <cfRule type="containsText" dxfId="209" priority="1122" operator="containsText" text="Muy Baja">
      <formula>NOT(ISERROR(SEARCH("Muy Baja",F10)))</formula>
    </cfRule>
    <cfRule type="containsText" dxfId="208" priority="1123" operator="containsText" text="Muy Baja'Tabla probabilidad'!">
      <formula>NOT(ISERROR(SEARCH("Muy Baja'Tabla probabilidad'!",F10)))</formula>
    </cfRule>
    <cfRule type="containsText" dxfId="207" priority="1124" operator="containsText" text="Muy bajo">
      <formula>NOT(ISERROR(SEARCH("Muy bajo",F10)))</formula>
    </cfRule>
    <cfRule type="containsText" dxfId="206" priority="1125" operator="containsText" text="Alta">
      <formula>NOT(ISERROR(SEARCH("Alta",F10)))</formula>
    </cfRule>
    <cfRule type="containsText" dxfId="205" priority="1126" operator="containsText" text="Media">
      <formula>NOT(ISERROR(SEARCH("Media",F10)))</formula>
    </cfRule>
    <cfRule type="containsText" dxfId="204" priority="1127" operator="containsText" text="Baja">
      <formula>NOT(ISERROR(SEARCH("Baja",F10)))</formula>
    </cfRule>
    <cfRule type="containsText" dxfId="203" priority="1128" operator="containsText" text="Muy baja">
      <formula>NOT(ISERROR(SEARCH("Muy baja",F10)))</formula>
    </cfRule>
    <cfRule type="cellIs" dxfId="202" priority="1131" operator="between">
      <formula>1</formula>
      <formula>2</formula>
    </cfRule>
    <cfRule type="cellIs" dxfId="201" priority="1132" operator="between">
      <formula>0</formula>
      <formula>2</formula>
    </cfRule>
  </conditionalFormatting>
  <conditionalFormatting sqref="G10 G20 G30 G40 G50 G60 G70 G80 G90 G100 G110 G120 G130 G140 G150">
    <cfRule type="containsText" dxfId="200" priority="1104" operator="containsText" text="Catastrófico">
      <formula>NOT(ISERROR(SEARCH("Catastrófico",G10)))</formula>
    </cfRule>
    <cfRule type="containsText" dxfId="199" priority="1105" operator="containsText" text="Mayor">
      <formula>NOT(ISERROR(SEARCH("Mayor",G10)))</formula>
    </cfRule>
    <cfRule type="containsText" dxfId="198" priority="1106" operator="containsText" text="Alta">
      <formula>NOT(ISERROR(SEARCH("Alta",G10)))</formula>
    </cfRule>
    <cfRule type="containsText" dxfId="197" priority="1107" operator="containsText" text="Moderado">
      <formula>NOT(ISERROR(SEARCH("Moderado",G10)))</formula>
    </cfRule>
    <cfRule type="containsText" dxfId="196" priority="1108" operator="containsText" text="Menor">
      <formula>NOT(ISERROR(SEARCH("Menor",G10)))</formula>
    </cfRule>
    <cfRule type="containsText" dxfId="195" priority="1109" operator="containsText" text="Leve">
      <formula>NOT(ISERROR(SEARCH("Leve",G10)))</formula>
    </cfRule>
  </conditionalFormatting>
  <conditionalFormatting sqref="H10:I10 H20:I20 H30:I30 H40:I40 H50:I50 H60:I60 H70 H80 H90 H100 H110 H120 H130 H140 H150">
    <cfRule type="containsText" dxfId="194" priority="1099" operator="containsText" text="Extremo">
      <formula>NOT(ISERROR(SEARCH("Extremo",H10)))</formula>
    </cfRule>
    <cfRule type="containsText" dxfId="193" priority="1100" operator="containsText" text="Alto">
      <formula>NOT(ISERROR(SEARCH("Alto",H10)))</formula>
    </cfRule>
    <cfRule type="containsText" dxfId="192" priority="1101" operator="containsText" text="Bajo">
      <formula>NOT(ISERROR(SEARCH("Bajo",H10)))</formula>
    </cfRule>
    <cfRule type="containsText" dxfId="191" priority="1102" operator="containsText" text="Moderado">
      <formula>NOT(ISERROR(SEARCH("Moderado",H10)))</formula>
    </cfRule>
    <cfRule type="containsText" dxfId="190" priority="1103" operator="containsText" text="Extremo">
      <formula>NOT(ISERROR(SEARCH("Extremo",H10)))</formula>
    </cfRule>
  </conditionalFormatting>
  <conditionalFormatting sqref="J10:J159">
    <cfRule type="containsText" dxfId="189" priority="801" operator="containsText" text="Muy Baja">
      <formula>NOT(ISERROR(SEARCH("Muy Baja",J10)))</formula>
    </cfRule>
    <cfRule type="containsText" dxfId="188" priority="1068" operator="containsText" text="Muy Alta">
      <formula>NOT(ISERROR(SEARCH("Muy Alta",J10)))</formula>
    </cfRule>
    <cfRule type="containsText" dxfId="187" priority="1069" operator="containsText" text="Alta">
      <formula>NOT(ISERROR(SEARCH("Alta",J10)))</formula>
    </cfRule>
    <cfRule type="containsText" dxfId="186" priority="1070" operator="containsText" text="Media">
      <formula>NOT(ISERROR(SEARCH("Media",J10)))</formula>
    </cfRule>
    <cfRule type="containsText" dxfId="185" priority="1071" operator="containsText" text="Baja">
      <formula>NOT(ISERROR(SEARCH("Baja",J10)))</formula>
    </cfRule>
    <cfRule type="containsText" dxfId="184" priority="1072" operator="containsText" text="Muy Baja">
      <formula>NOT(ISERROR(SEARCH("Muy Baja",J10)))</formula>
    </cfRule>
  </conditionalFormatting>
  <conditionalFormatting sqref="K10:K159">
    <cfRule type="containsText" dxfId="183" priority="1063" operator="containsText" text="Catastrófico">
      <formula>NOT(ISERROR(SEARCH("Catastrófico",K10)))</formula>
    </cfRule>
    <cfRule type="containsText" dxfId="182" priority="1064" operator="containsText" text="Moderado">
      <formula>NOT(ISERROR(SEARCH("Moderado",K10)))</formula>
    </cfRule>
    <cfRule type="containsText" dxfId="181" priority="1065" operator="containsText" text="Menor">
      <formula>NOT(ISERROR(SEARCH("Menor",K10)))</formula>
    </cfRule>
    <cfRule type="containsText" dxfId="180" priority="1066" operator="containsText" text="Leve">
      <formula>NOT(ISERROR(SEARCH("Leve",K10)))</formula>
    </cfRule>
    <cfRule type="containsText" dxfId="179" priority="1067" operator="containsText" text="Mayor">
      <formula>NOT(ISERROR(SEARCH("Mayor",K10)))</formula>
    </cfRule>
  </conditionalFormatting>
  <conditionalFormatting sqref="M10 M20 M30 M40 M50 M60 M70 M80 M90 M100 M110 M120 M130 M140 M150">
    <cfRule type="containsText" dxfId="178" priority="1073" operator="containsText" text="Extremo">
      <formula>NOT(ISERROR(SEARCH("Extremo",M10)))</formula>
    </cfRule>
    <cfRule type="containsText" dxfId="177" priority="1074" operator="containsText" text="Alto">
      <formula>NOT(ISERROR(SEARCH("Alto",M10)))</formula>
    </cfRule>
    <cfRule type="containsText" dxfId="176" priority="1075" operator="containsText" text="Moderado">
      <formula>NOT(ISERROR(SEARCH("Moderado",M10)))</formula>
    </cfRule>
    <cfRule type="containsText" dxfId="175" priority="1076" operator="containsText" text="Menor">
      <formula>NOT(ISERROR(SEARCH("Menor",M10)))</formula>
    </cfRule>
    <cfRule type="containsText" dxfId="174" priority="1077" operator="containsText" text="Bajo">
      <formula>NOT(ISERROR(SEARCH("Bajo",M10)))</formula>
    </cfRule>
    <cfRule type="containsText" dxfId="173" priority="1078" operator="containsText" text="Moderado">
      <formula>NOT(ISERROR(SEARCH("Moderado",M10)))</formula>
    </cfRule>
    <cfRule type="containsText" dxfId="172" priority="1079" operator="containsText" text="Extremo">
      <formula>NOT(ISERROR(SEARCH("Extremo",M10)))</formula>
    </cfRule>
    <cfRule type="containsText" dxfId="171" priority="1080" operator="containsText" text="Baja">
      <formula>NOT(ISERROR(SEARCH("Baja",M10)))</formula>
    </cfRule>
    <cfRule type="containsText" dxfId="170" priority="1081" operator="containsText" text="Alto">
      <formula>NOT(ISERROR(SEARCH("Alto",M10)))</formula>
    </cfRule>
  </conditionalFormatting>
  <conditionalFormatting sqref="I70">
    <cfRule type="containsText" dxfId="169" priority="392" operator="containsText" text="Extremo">
      <formula>NOT(ISERROR(SEARCH("Extremo",I70)))</formula>
    </cfRule>
    <cfRule type="containsText" dxfId="168" priority="393" operator="containsText" text="Alto">
      <formula>NOT(ISERROR(SEARCH("Alto",I70)))</formula>
    </cfRule>
    <cfRule type="containsText" dxfId="167" priority="394" operator="containsText" text="Bajo">
      <formula>NOT(ISERROR(SEARCH("Bajo",I70)))</formula>
    </cfRule>
    <cfRule type="containsText" dxfId="166" priority="395" operator="containsText" text="Moderado">
      <formula>NOT(ISERROR(SEARCH("Moderado",I70)))</formula>
    </cfRule>
    <cfRule type="containsText" dxfId="165" priority="396" operator="containsText" text="Extremo">
      <formula>NOT(ISERROR(SEARCH("Extremo",I70)))</formula>
    </cfRule>
  </conditionalFormatting>
  <conditionalFormatting sqref="I80">
    <cfRule type="containsText" dxfId="164" priority="339" operator="containsText" text="Extremo">
      <formula>NOT(ISERROR(SEARCH("Extremo",I80)))</formula>
    </cfRule>
    <cfRule type="containsText" dxfId="163" priority="340" operator="containsText" text="Alto">
      <formula>NOT(ISERROR(SEARCH("Alto",I80)))</formula>
    </cfRule>
    <cfRule type="containsText" dxfId="162" priority="341" operator="containsText" text="Bajo">
      <formula>NOT(ISERROR(SEARCH("Bajo",I80)))</formula>
    </cfRule>
    <cfRule type="containsText" dxfId="161" priority="342" operator="containsText" text="Moderado">
      <formula>NOT(ISERROR(SEARCH("Moderado",I80)))</formula>
    </cfRule>
    <cfRule type="containsText" dxfId="160" priority="343" operator="containsText" text="Extremo">
      <formula>NOT(ISERROR(SEARCH("Extremo",I80)))</formula>
    </cfRule>
  </conditionalFormatting>
  <conditionalFormatting sqref="I90">
    <cfRule type="containsText" dxfId="159" priority="286" operator="containsText" text="Extremo">
      <formula>NOT(ISERROR(SEARCH("Extremo",I90)))</formula>
    </cfRule>
    <cfRule type="containsText" dxfId="158" priority="287" operator="containsText" text="Alto">
      <formula>NOT(ISERROR(SEARCH("Alto",I90)))</formula>
    </cfRule>
    <cfRule type="containsText" dxfId="157" priority="288" operator="containsText" text="Bajo">
      <formula>NOT(ISERROR(SEARCH("Bajo",I90)))</formula>
    </cfRule>
    <cfRule type="containsText" dxfId="156" priority="289" operator="containsText" text="Moderado">
      <formula>NOT(ISERROR(SEARCH("Moderado",I90)))</formula>
    </cfRule>
    <cfRule type="containsText" dxfId="155" priority="290" operator="containsText" text="Extremo">
      <formula>NOT(ISERROR(SEARCH("Extremo",I90)))</formula>
    </cfRule>
  </conditionalFormatting>
  <conditionalFormatting sqref="I100">
    <cfRule type="containsText" dxfId="154" priority="233" operator="containsText" text="Extremo">
      <formula>NOT(ISERROR(SEARCH("Extremo",I100)))</formula>
    </cfRule>
    <cfRule type="containsText" dxfId="153" priority="234" operator="containsText" text="Alto">
      <formula>NOT(ISERROR(SEARCH("Alto",I100)))</formula>
    </cfRule>
    <cfRule type="containsText" dxfId="152" priority="235" operator="containsText" text="Bajo">
      <formula>NOT(ISERROR(SEARCH("Bajo",I100)))</formula>
    </cfRule>
    <cfRule type="containsText" dxfId="151" priority="236" operator="containsText" text="Moderado">
      <formula>NOT(ISERROR(SEARCH("Moderado",I100)))</formula>
    </cfRule>
    <cfRule type="containsText" dxfId="150" priority="237" operator="containsText" text="Extremo">
      <formula>NOT(ISERROR(SEARCH("Extremo",I100)))</formula>
    </cfRule>
  </conditionalFormatting>
  <conditionalFormatting sqref="I110">
    <cfRule type="containsText" dxfId="149" priority="180" operator="containsText" text="Extremo">
      <formula>NOT(ISERROR(SEARCH("Extremo",I110)))</formula>
    </cfRule>
    <cfRule type="containsText" dxfId="148" priority="181" operator="containsText" text="Alto">
      <formula>NOT(ISERROR(SEARCH("Alto",I110)))</formula>
    </cfRule>
    <cfRule type="containsText" dxfId="147" priority="182" operator="containsText" text="Bajo">
      <formula>NOT(ISERROR(SEARCH("Bajo",I110)))</formula>
    </cfRule>
    <cfRule type="containsText" dxfId="146" priority="183" operator="containsText" text="Moderado">
      <formula>NOT(ISERROR(SEARCH("Moderado",I110)))</formula>
    </cfRule>
    <cfRule type="containsText" dxfId="145" priority="184" operator="containsText" text="Extremo">
      <formula>NOT(ISERROR(SEARCH("Extremo",I110)))</formula>
    </cfRule>
  </conditionalFormatting>
  <conditionalFormatting sqref="I120">
    <cfRule type="containsText" dxfId="144" priority="127" operator="containsText" text="Extremo">
      <formula>NOT(ISERROR(SEARCH("Extremo",I120)))</formula>
    </cfRule>
    <cfRule type="containsText" dxfId="143" priority="128" operator="containsText" text="Alto">
      <formula>NOT(ISERROR(SEARCH("Alto",I120)))</formula>
    </cfRule>
    <cfRule type="containsText" dxfId="142" priority="129" operator="containsText" text="Bajo">
      <formula>NOT(ISERROR(SEARCH("Bajo",I120)))</formula>
    </cfRule>
    <cfRule type="containsText" dxfId="141" priority="130" operator="containsText" text="Moderado">
      <formula>NOT(ISERROR(SEARCH("Moderado",I120)))</formula>
    </cfRule>
    <cfRule type="containsText" dxfId="140" priority="131" operator="containsText" text="Extremo">
      <formula>NOT(ISERROR(SEARCH("Extremo",I120)))</formula>
    </cfRule>
  </conditionalFormatting>
  <conditionalFormatting sqref="I130">
    <cfRule type="containsText" dxfId="139" priority="74" operator="containsText" text="Extremo">
      <formula>NOT(ISERROR(SEARCH("Extremo",I130)))</formula>
    </cfRule>
    <cfRule type="containsText" dxfId="138" priority="75" operator="containsText" text="Alto">
      <formula>NOT(ISERROR(SEARCH("Alto",I130)))</formula>
    </cfRule>
    <cfRule type="containsText" dxfId="137" priority="76" operator="containsText" text="Bajo">
      <formula>NOT(ISERROR(SEARCH("Bajo",I130)))</formula>
    </cfRule>
    <cfRule type="containsText" dxfId="136" priority="77" operator="containsText" text="Moderado">
      <formula>NOT(ISERROR(SEARCH("Moderado",I130)))</formula>
    </cfRule>
    <cfRule type="containsText" dxfId="135" priority="78" operator="containsText" text="Extremo">
      <formula>NOT(ISERROR(SEARCH("Extremo",I130)))</formula>
    </cfRule>
  </conditionalFormatting>
  <conditionalFormatting sqref="I140 I150">
    <cfRule type="containsText" dxfId="134" priority="21" operator="containsText" text="Extremo">
      <formula>NOT(ISERROR(SEARCH("Extremo",I140)))</formula>
    </cfRule>
    <cfRule type="containsText" dxfId="133" priority="22" operator="containsText" text="Alto">
      <formula>NOT(ISERROR(SEARCH("Alto",I140)))</formula>
    </cfRule>
    <cfRule type="containsText" dxfId="132" priority="23" operator="containsText" text="Bajo">
      <formula>NOT(ISERROR(SEARCH("Bajo",I140)))</formula>
    </cfRule>
    <cfRule type="containsText" dxfId="131" priority="24" operator="containsText" text="Moderado">
      <formula>NOT(ISERROR(SEARCH("Moderado",I140)))</formula>
    </cfRule>
    <cfRule type="containsText" dxfId="130" priority="25" operator="containsText" text="Extremo">
      <formula>NOT(ISERROR(SEARCH("Extremo",I140)))</formula>
    </cfRule>
  </conditionalFormatting>
  <dataValidations count="1">
    <dataValidation type="list" allowBlank="1" showInputMessage="1" showErrorMessage="1" sqref="D10:D1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 F120 F130 F140 F150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zoomScale="60" zoomScaleNormal="60" workbookViewId="0">
      <selection activeCell="Q20" sqref="Q20"/>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11" t="s">
        <v>441</v>
      </c>
      <c r="C2" s="512"/>
      <c r="D2" s="512"/>
      <c r="E2" s="512"/>
      <c r="F2" s="186"/>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05" t="s">
        <v>442</v>
      </c>
      <c r="D4" s="507"/>
      <c r="E4" s="505" t="s">
        <v>443</v>
      </c>
      <c r="F4" s="507"/>
      <c r="G4" s="1"/>
      <c r="H4" s="1"/>
      <c r="I4" s="1"/>
      <c r="J4" s="1"/>
      <c r="K4" s="1"/>
      <c r="L4" s="1"/>
      <c r="M4" s="1"/>
      <c r="N4" s="1"/>
      <c r="O4" s="1"/>
      <c r="P4" s="1"/>
      <c r="Q4" s="1"/>
      <c r="R4" s="1"/>
      <c r="S4" s="1"/>
      <c r="T4" s="1"/>
      <c r="U4" s="1"/>
      <c r="V4" s="1"/>
    </row>
    <row r="5" spans="1:128" ht="40.5" customHeight="1">
      <c r="A5" s="1"/>
      <c r="B5" s="50"/>
      <c r="C5" s="191" t="s">
        <v>444</v>
      </c>
      <c r="D5" s="192"/>
      <c r="E5" s="180" t="s">
        <v>445</v>
      </c>
      <c r="F5" s="180" t="s">
        <v>443</v>
      </c>
      <c r="G5" s="1"/>
      <c r="H5" s="1"/>
      <c r="I5" s="1"/>
      <c r="J5" s="1"/>
      <c r="K5" s="1"/>
      <c r="L5" s="1"/>
      <c r="M5" s="1"/>
      <c r="N5" s="1"/>
      <c r="O5" s="1"/>
      <c r="P5" s="1"/>
      <c r="Q5" s="1"/>
      <c r="R5" s="1"/>
      <c r="S5" s="1"/>
      <c r="T5" s="1"/>
      <c r="U5" s="1"/>
      <c r="V5" s="1"/>
    </row>
    <row r="6" spans="1:128" ht="20.25">
      <c r="A6" s="1"/>
      <c r="B6" s="51" t="s">
        <v>446</v>
      </c>
      <c r="C6" s="187" t="s">
        <v>447</v>
      </c>
      <c r="D6" s="188">
        <v>0.04</v>
      </c>
      <c r="E6" s="189" t="s">
        <v>448</v>
      </c>
      <c r="F6" s="78">
        <v>1</v>
      </c>
      <c r="G6" s="1"/>
      <c r="H6" s="39"/>
      <c r="I6" s="1"/>
      <c r="J6" s="1"/>
      <c r="K6" s="1"/>
      <c r="L6" s="1"/>
      <c r="M6" s="1"/>
      <c r="N6" s="1"/>
      <c r="O6" s="1"/>
      <c r="P6" s="1"/>
      <c r="Q6" s="1"/>
      <c r="R6" s="1"/>
      <c r="S6" s="1"/>
      <c r="T6" s="1"/>
      <c r="U6" s="1"/>
      <c r="V6" s="1"/>
    </row>
    <row r="7" spans="1:128" ht="20.25">
      <c r="A7" s="1"/>
      <c r="B7" s="52" t="s">
        <v>449</v>
      </c>
      <c r="C7" s="187" t="s">
        <v>450</v>
      </c>
      <c r="D7" s="188">
        <v>0.09</v>
      </c>
      <c r="E7" s="189" t="s">
        <v>451</v>
      </c>
      <c r="F7" s="78">
        <v>2</v>
      </c>
      <c r="G7" s="1"/>
      <c r="H7" s="1"/>
      <c r="I7" s="1"/>
      <c r="J7" s="1"/>
      <c r="K7" s="1"/>
      <c r="L7" s="1"/>
      <c r="M7" s="1"/>
      <c r="N7" s="1"/>
      <c r="O7" s="1"/>
      <c r="P7" s="1"/>
      <c r="Q7" s="1"/>
      <c r="R7" s="1"/>
      <c r="S7" s="1"/>
      <c r="T7" s="1"/>
      <c r="U7" s="1"/>
      <c r="V7" s="1"/>
    </row>
    <row r="8" spans="1:128" ht="20.25">
      <c r="A8" s="1"/>
      <c r="B8" s="53" t="s">
        <v>452</v>
      </c>
      <c r="C8" s="187" t="s">
        <v>453</v>
      </c>
      <c r="D8" s="188">
        <v>0.28999999999999998</v>
      </c>
      <c r="E8" s="189" t="s">
        <v>454</v>
      </c>
      <c r="F8" s="78">
        <v>3</v>
      </c>
      <c r="G8" s="1"/>
      <c r="H8" s="1"/>
      <c r="I8" s="1"/>
      <c r="J8" s="1"/>
      <c r="K8" s="1"/>
      <c r="L8" s="1"/>
      <c r="M8" s="1"/>
      <c r="N8" s="1"/>
      <c r="O8" s="1"/>
      <c r="P8" s="1"/>
      <c r="Q8" s="1"/>
      <c r="R8" s="1"/>
      <c r="S8" s="1"/>
      <c r="T8" s="1"/>
      <c r="U8" s="1"/>
      <c r="V8" s="1"/>
    </row>
    <row r="9" spans="1:128" ht="20.25">
      <c r="A9" s="1"/>
      <c r="B9" s="54" t="s">
        <v>455</v>
      </c>
      <c r="C9" s="187" t="s">
        <v>456</v>
      </c>
      <c r="D9" s="188">
        <v>0.49</v>
      </c>
      <c r="E9" s="189" t="s">
        <v>457</v>
      </c>
      <c r="F9" s="78">
        <v>4</v>
      </c>
      <c r="G9" s="1"/>
      <c r="H9" s="1"/>
      <c r="I9" s="1"/>
      <c r="J9" s="1"/>
      <c r="K9" s="1"/>
      <c r="L9" s="1"/>
      <c r="M9" s="1"/>
      <c r="N9" s="1"/>
      <c r="O9" s="1"/>
      <c r="P9" s="1"/>
      <c r="Q9" s="1"/>
      <c r="R9" s="1"/>
      <c r="S9" s="1"/>
      <c r="T9" s="1"/>
      <c r="U9" s="1"/>
      <c r="V9" s="1"/>
    </row>
    <row r="10" spans="1:128" ht="20.25">
      <c r="A10" s="1"/>
      <c r="B10" s="55" t="s">
        <v>458</v>
      </c>
      <c r="C10" s="187" t="s">
        <v>459</v>
      </c>
      <c r="D10" s="188">
        <v>1</v>
      </c>
      <c r="E10" s="189" t="s">
        <v>460</v>
      </c>
      <c r="F10" s="78">
        <v>5</v>
      </c>
      <c r="G10" s="1"/>
      <c r="H10" s="1"/>
      <c r="I10" s="73" t="s">
        <v>461</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11" t="s">
        <v>462</v>
      </c>
      <c r="C14" s="512"/>
      <c r="D14" s="512"/>
      <c r="E14" s="512"/>
      <c r="F14" s="186"/>
      <c r="G14" s="49"/>
      <c r="H14" s="1"/>
      <c r="I14" s="1"/>
      <c r="J14" s="1"/>
      <c r="K14" s="1"/>
      <c r="L14" s="1"/>
      <c r="M14" s="1"/>
      <c r="N14" s="1"/>
      <c r="O14" s="1"/>
      <c r="P14" s="1"/>
      <c r="Q14" s="1"/>
      <c r="R14" s="1"/>
      <c r="S14" s="1"/>
      <c r="T14" s="1"/>
      <c r="U14" s="1"/>
      <c r="V14" s="1"/>
    </row>
    <row r="15" spans="1:128">
      <c r="A15" s="1"/>
      <c r="B15" s="513"/>
      <c r="C15" s="514"/>
      <c r="D15" s="514"/>
      <c r="E15" s="514"/>
      <c r="F15" s="515"/>
      <c r="G15" s="1"/>
      <c r="H15" s="1"/>
      <c r="I15" s="1"/>
      <c r="J15" s="1"/>
      <c r="K15" s="1"/>
      <c r="L15" s="1"/>
      <c r="M15" s="1"/>
      <c r="N15" s="1"/>
      <c r="O15" s="1"/>
      <c r="P15" s="1"/>
      <c r="Q15" s="1"/>
      <c r="R15" s="1"/>
      <c r="S15" s="1"/>
      <c r="T15" s="1"/>
      <c r="U15" s="1"/>
      <c r="V15" s="1"/>
    </row>
    <row r="16" spans="1:128" s="59" customFormat="1" ht="20.25" customHeight="1">
      <c r="A16" s="57"/>
      <c r="B16" s="76"/>
      <c r="C16" s="505" t="s">
        <v>299</v>
      </c>
      <c r="D16" s="506"/>
      <c r="E16" s="507"/>
      <c r="F16" s="77"/>
      <c r="G16" s="57"/>
      <c r="H16" s="57"/>
      <c r="I16" s="74" t="s">
        <v>291</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463</v>
      </c>
      <c r="C17" s="508" t="s">
        <v>464</v>
      </c>
      <c r="D17" s="509"/>
      <c r="E17" s="510"/>
      <c r="F17" s="78">
        <v>1</v>
      </c>
      <c r="G17" s="57"/>
      <c r="H17" s="57"/>
      <c r="I17" s="73" t="s">
        <v>299</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465</v>
      </c>
      <c r="C18" s="508" t="s">
        <v>466</v>
      </c>
      <c r="D18" s="509"/>
      <c r="E18" s="510"/>
      <c r="F18" s="78">
        <v>2</v>
      </c>
      <c r="G18" s="57"/>
      <c r="H18" s="57"/>
      <c r="I18" s="73" t="s">
        <v>302</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467</v>
      </c>
      <c r="C19" s="508" t="s">
        <v>468</v>
      </c>
      <c r="D19" s="509"/>
      <c r="E19" s="510"/>
      <c r="F19" s="78">
        <v>3</v>
      </c>
      <c r="G19" s="57"/>
      <c r="H19" s="57"/>
      <c r="I19" s="73" t="s">
        <v>296</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469</v>
      </c>
      <c r="C20" s="508" t="s">
        <v>300</v>
      </c>
      <c r="D20" s="509"/>
      <c r="E20" s="510"/>
      <c r="F20" s="78">
        <v>4</v>
      </c>
      <c r="G20" s="57"/>
      <c r="H20" s="57"/>
      <c r="I20" s="73" t="s">
        <v>318</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470</v>
      </c>
      <c r="C21" s="508" t="s">
        <v>377</v>
      </c>
      <c r="D21" s="509"/>
      <c r="E21" s="510"/>
      <c r="F21" s="78">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05" t="s">
        <v>302</v>
      </c>
      <c r="D24" s="506"/>
      <c r="E24" s="507"/>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463</v>
      </c>
      <c r="C25" s="508" t="s">
        <v>471</v>
      </c>
      <c r="D25" s="509"/>
      <c r="E25" s="510"/>
      <c r="F25" s="78">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465</v>
      </c>
      <c r="C26" s="508" t="s">
        <v>399</v>
      </c>
      <c r="D26" s="509"/>
      <c r="E26" s="510"/>
      <c r="F26" s="78">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467</v>
      </c>
      <c r="C27" s="508" t="s">
        <v>303</v>
      </c>
      <c r="D27" s="509"/>
      <c r="E27" s="510"/>
      <c r="F27" s="78">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469</v>
      </c>
      <c r="C28" s="508" t="s">
        <v>388</v>
      </c>
      <c r="D28" s="509"/>
      <c r="E28" s="510"/>
      <c r="F28" s="78">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470</v>
      </c>
      <c r="C29" s="508" t="s">
        <v>379</v>
      </c>
      <c r="D29" s="509"/>
      <c r="E29" s="510"/>
      <c r="F29" s="78">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05" t="s">
        <v>296</v>
      </c>
      <c r="D32" s="506"/>
      <c r="E32" s="507"/>
      <c r="F32" s="66"/>
      <c r="I32" s="65"/>
      <c r="J32" s="65"/>
      <c r="K32" s="65"/>
      <c r="L32" s="65"/>
      <c r="M32" s="65"/>
    </row>
    <row r="33" spans="2:13" s="57" customFormat="1" ht="20.25" customHeight="1">
      <c r="B33" s="51" t="s">
        <v>463</v>
      </c>
      <c r="C33" s="508" t="s">
        <v>342</v>
      </c>
      <c r="D33" s="509"/>
      <c r="E33" s="510"/>
      <c r="F33" s="78">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465</v>
      </c>
      <c r="C34" s="508" t="s">
        <v>472</v>
      </c>
      <c r="D34" s="509"/>
      <c r="E34" s="510"/>
      <c r="F34" s="78">
        <v>2</v>
      </c>
      <c r="I34" s="65" t="str">
        <v xml:space="preserve">Si el hecho llegara a presentarse, tendría bajo impacto o efecto sobre la entidad.
</v>
      </c>
      <c r="J34" s="65"/>
      <c r="K34" s="65"/>
      <c r="L34" s="65"/>
      <c r="M34" s="65"/>
    </row>
    <row r="35" spans="2:13" s="57" customFormat="1" ht="20.25" customHeight="1">
      <c r="B35" s="53" t="s">
        <v>467</v>
      </c>
      <c r="C35" s="508" t="s">
        <v>297</v>
      </c>
      <c r="D35" s="509"/>
      <c r="E35" s="510"/>
      <c r="F35" s="78">
        <v>3</v>
      </c>
      <c r="I35" s="65" t="str">
        <v xml:space="preserve">Si el hecho llegara a presentarse, tendría medianas consecuencias o efectos sobre la entidad.
</v>
      </c>
      <c r="J35" s="65"/>
      <c r="K35" s="65"/>
      <c r="L35" s="65"/>
      <c r="M35" s="65"/>
    </row>
    <row r="36" spans="2:13" s="57" customFormat="1" ht="20.25" customHeight="1">
      <c r="B36" s="54" t="s">
        <v>469</v>
      </c>
      <c r="C36" s="508" t="s">
        <v>473</v>
      </c>
      <c r="D36" s="509"/>
      <c r="E36" s="510"/>
      <c r="F36" s="78">
        <v>4</v>
      </c>
      <c r="I36" s="65" t="str">
        <v xml:space="preserve">Si el hecho llegara a presentarse, tendría altas consecuencias o efectos sobre la entidad
</v>
      </c>
      <c r="J36" s="65"/>
      <c r="K36" s="65"/>
      <c r="L36" s="65"/>
      <c r="M36" s="65"/>
    </row>
    <row r="37" spans="2:13" s="57" customFormat="1" ht="20.25" customHeight="1">
      <c r="B37" s="55" t="s">
        <v>470</v>
      </c>
      <c r="C37" s="508" t="s">
        <v>474</v>
      </c>
      <c r="D37" s="509"/>
      <c r="E37" s="510"/>
      <c r="F37" s="78">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05" t="s">
        <v>318</v>
      </c>
      <c r="D40" s="506"/>
      <c r="E40" s="507"/>
      <c r="F40" s="66"/>
    </row>
    <row r="41" spans="2:13" s="57" customFormat="1" ht="20.25">
      <c r="B41" s="51" t="s">
        <v>463</v>
      </c>
      <c r="C41" s="508" t="s">
        <v>475</v>
      </c>
      <c r="D41" s="509"/>
      <c r="E41" s="510"/>
      <c r="F41" s="78">
        <v>1</v>
      </c>
    </row>
    <row r="42" spans="2:13" s="57" customFormat="1" ht="20.25">
      <c r="B42" s="52" t="s">
        <v>465</v>
      </c>
      <c r="C42" s="508" t="s">
        <v>476</v>
      </c>
      <c r="D42" s="509"/>
      <c r="E42" s="510"/>
      <c r="F42" s="78">
        <v>2</v>
      </c>
    </row>
    <row r="43" spans="2:13" s="57" customFormat="1" ht="20.25">
      <c r="B43" s="53" t="s">
        <v>467</v>
      </c>
      <c r="C43" s="508" t="s">
        <v>319</v>
      </c>
      <c r="D43" s="509"/>
      <c r="E43" s="510"/>
      <c r="F43" s="78">
        <v>3</v>
      </c>
    </row>
    <row r="44" spans="2:13" s="57" customFormat="1" ht="20.25">
      <c r="B44" s="54" t="s">
        <v>469</v>
      </c>
      <c r="C44" s="508" t="s">
        <v>477</v>
      </c>
      <c r="D44" s="509"/>
      <c r="E44" s="510"/>
      <c r="F44" s="78">
        <v>4</v>
      </c>
    </row>
    <row r="45" spans="2:13" s="57" customFormat="1" ht="20.25">
      <c r="B45" s="55" t="s">
        <v>470</v>
      </c>
      <c r="C45" s="508" t="s">
        <v>355</v>
      </c>
      <c r="D45" s="509"/>
      <c r="E45" s="510"/>
      <c r="F45" s="78">
        <v>5</v>
      </c>
    </row>
    <row r="46" spans="2:13" s="57" customFormat="1" ht="20.25">
      <c r="B46" s="65"/>
      <c r="C46" s="65" t="s">
        <v>478</v>
      </c>
      <c r="D46" s="65"/>
      <c r="F46" s="66"/>
    </row>
    <row r="47" spans="2:13" s="57" customFormat="1" ht="20.25">
      <c r="B47" s="65"/>
      <c r="C47" s="65"/>
      <c r="D47" s="65"/>
      <c r="F47" s="66"/>
    </row>
    <row r="48" spans="2:13" s="57" customFormat="1" ht="20.25" customHeight="1">
      <c r="B48" s="58"/>
      <c r="C48" s="505" t="s">
        <v>326</v>
      </c>
      <c r="D48" s="506"/>
      <c r="E48" s="507"/>
      <c r="F48" s="66"/>
    </row>
    <row r="49" spans="2:6" s="57" customFormat="1" ht="20.25" customHeight="1">
      <c r="B49" s="51" t="s">
        <v>463</v>
      </c>
      <c r="C49" s="508" t="s">
        <v>401</v>
      </c>
      <c r="D49" s="509"/>
      <c r="E49" s="510"/>
      <c r="F49" s="78">
        <v>1</v>
      </c>
    </row>
    <row r="50" spans="2:6" s="57" customFormat="1" ht="20.25" customHeight="1">
      <c r="B50" s="52" t="s">
        <v>465</v>
      </c>
      <c r="C50" s="508" t="s">
        <v>479</v>
      </c>
      <c r="D50" s="509"/>
      <c r="E50" s="510"/>
      <c r="F50" s="78">
        <v>2</v>
      </c>
    </row>
    <row r="51" spans="2:6" s="57" customFormat="1" ht="20.25" customHeight="1">
      <c r="B51" s="53" t="s">
        <v>467</v>
      </c>
      <c r="C51" s="508" t="s">
        <v>327</v>
      </c>
      <c r="D51" s="509"/>
      <c r="E51" s="510"/>
      <c r="F51" s="78">
        <v>3</v>
      </c>
    </row>
    <row r="52" spans="2:6" s="57" customFormat="1" ht="20.25" customHeight="1">
      <c r="B52" s="54" t="s">
        <v>469</v>
      </c>
      <c r="C52" s="508" t="s">
        <v>480</v>
      </c>
      <c r="D52" s="509"/>
      <c r="E52" s="510"/>
      <c r="F52" s="78">
        <v>4</v>
      </c>
    </row>
    <row r="53" spans="2:6" s="57" customFormat="1" ht="20.25" customHeight="1">
      <c r="B53" s="55" t="s">
        <v>470</v>
      </c>
      <c r="C53" s="508" t="s">
        <v>481</v>
      </c>
      <c r="D53" s="509"/>
      <c r="E53" s="510"/>
      <c r="F53" s="78">
        <v>5</v>
      </c>
    </row>
    <row r="54" spans="2:6" s="57" customFormat="1" ht="20.25">
      <c r="B54" s="65"/>
      <c r="C54" s="65"/>
      <c r="D54" s="65"/>
      <c r="E54" s="65"/>
      <c r="F54" s="66"/>
    </row>
    <row r="55" spans="2:6" s="57" customFormat="1" ht="20.25"/>
    <row r="56" spans="2:6" s="57" customFormat="1" ht="20.25" customHeight="1">
      <c r="B56" s="58"/>
      <c r="C56" s="505" t="s">
        <v>461</v>
      </c>
      <c r="D56" s="506"/>
      <c r="E56" s="507"/>
      <c r="F56" s="66"/>
    </row>
    <row r="57" spans="2:6" s="57" customFormat="1" ht="20.25" customHeight="1">
      <c r="B57" s="51" t="s">
        <v>463</v>
      </c>
      <c r="C57" s="516" t="s">
        <v>482</v>
      </c>
      <c r="D57" s="517"/>
      <c r="E57" s="518"/>
      <c r="F57" s="78">
        <v>1</v>
      </c>
    </row>
    <row r="58" spans="2:6" s="57" customFormat="1" ht="20.25" customHeight="1">
      <c r="B58" s="52" t="s">
        <v>465</v>
      </c>
      <c r="C58" s="516" t="s">
        <v>483</v>
      </c>
      <c r="D58" s="517"/>
      <c r="E58" s="518"/>
      <c r="F58" s="78">
        <v>2</v>
      </c>
    </row>
    <row r="59" spans="2:6" s="57" customFormat="1" ht="20.25" customHeight="1">
      <c r="B59" s="53" t="s">
        <v>467</v>
      </c>
      <c r="C59" s="516" t="s">
        <v>484</v>
      </c>
      <c r="D59" s="517"/>
      <c r="E59" s="518"/>
      <c r="F59" s="78">
        <v>3</v>
      </c>
    </row>
    <row r="60" spans="2:6" s="57" customFormat="1" ht="20.25" customHeight="1">
      <c r="B60" s="54" t="s">
        <v>469</v>
      </c>
      <c r="C60" s="516" t="s">
        <v>485</v>
      </c>
      <c r="D60" s="517"/>
      <c r="E60" s="518"/>
      <c r="F60" s="78">
        <v>4</v>
      </c>
    </row>
    <row r="61" spans="2:6" s="57" customFormat="1" ht="20.25" customHeight="1">
      <c r="B61" s="55" t="s">
        <v>470</v>
      </c>
      <c r="C61" s="516" t="s">
        <v>486</v>
      </c>
      <c r="D61" s="517"/>
      <c r="E61" s="518"/>
      <c r="F61" s="78">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6:E56"/>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 ref="C4:D4"/>
    <mergeCell ref="E4:F4"/>
    <mergeCell ref="B15:F15"/>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9"/>
      <c r="C3" s="80"/>
      <c r="D3" s="80"/>
      <c r="E3" s="80"/>
      <c r="F3" s="80"/>
      <c r="G3" s="80"/>
      <c r="H3" s="80"/>
      <c r="I3" s="81"/>
    </row>
    <row r="4" spans="2:19">
      <c r="B4" s="521" t="s">
        <v>487</v>
      </c>
      <c r="C4" s="522"/>
      <c r="D4" s="522"/>
      <c r="E4" s="523" t="s">
        <v>488</v>
      </c>
      <c r="F4" s="523"/>
      <c r="G4" s="523"/>
      <c r="H4" s="523"/>
      <c r="I4" s="524"/>
      <c r="Q4" s="525" t="s">
        <v>489</v>
      </c>
      <c r="R4" s="525"/>
    </row>
    <row r="5" spans="2:19">
      <c r="B5" s="521"/>
      <c r="C5" s="522"/>
      <c r="D5" s="522"/>
      <c r="E5" s="523"/>
      <c r="F5" s="523"/>
      <c r="G5" s="523"/>
      <c r="H5" s="523"/>
      <c r="I5" s="524"/>
      <c r="Q5" s="525"/>
      <c r="R5" s="525"/>
    </row>
    <row r="6" spans="2:19">
      <c r="B6" s="521"/>
      <c r="C6" s="522"/>
      <c r="D6" s="522"/>
      <c r="E6" s="523"/>
      <c r="F6" s="523"/>
      <c r="G6" s="523"/>
      <c r="H6" s="523"/>
      <c r="I6" s="524"/>
      <c r="Q6" s="525"/>
      <c r="R6" s="525"/>
    </row>
    <row r="7" spans="2:19" ht="15.75" thickBot="1">
      <c r="B7" s="82"/>
      <c r="I7" s="83"/>
    </row>
    <row r="8" spans="2:19" ht="62.25" customHeight="1" thickBot="1">
      <c r="B8" s="526" t="s">
        <v>443</v>
      </c>
      <c r="C8" s="527"/>
      <c r="D8" s="43" t="s">
        <v>490</v>
      </c>
      <c r="E8" s="44">
        <v>5</v>
      </c>
      <c r="F8" s="44">
        <v>10</v>
      </c>
      <c r="G8" s="44">
        <v>15</v>
      </c>
      <c r="H8" s="44">
        <v>20</v>
      </c>
      <c r="I8" s="84">
        <v>25</v>
      </c>
      <c r="K8" s="528" t="s">
        <v>491</v>
      </c>
      <c r="L8" s="529"/>
      <c r="M8" s="529"/>
      <c r="N8" s="529"/>
      <c r="O8" s="529"/>
      <c r="P8" s="530"/>
      <c r="Q8" s="531" t="s">
        <v>492</v>
      </c>
      <c r="R8" s="531"/>
      <c r="S8" s="9" t="s">
        <v>493</v>
      </c>
    </row>
    <row r="9" spans="2:19" ht="62.25" customHeight="1" thickBot="1">
      <c r="B9" s="526"/>
      <c r="C9" s="527"/>
      <c r="D9" s="43" t="s">
        <v>494</v>
      </c>
      <c r="E9" s="45">
        <v>4</v>
      </c>
      <c r="F9" s="45">
        <v>8</v>
      </c>
      <c r="G9" s="44">
        <v>12</v>
      </c>
      <c r="H9" s="44">
        <v>16</v>
      </c>
      <c r="I9" s="84">
        <v>20</v>
      </c>
      <c r="K9" s="532" t="s">
        <v>495</v>
      </c>
      <c r="L9" s="533"/>
      <c r="M9" s="533"/>
      <c r="N9" s="533"/>
      <c r="O9" s="533"/>
      <c r="P9" s="533"/>
      <c r="Q9" s="534" t="s">
        <v>496</v>
      </c>
      <c r="R9" s="535"/>
      <c r="S9" s="9" t="s">
        <v>497</v>
      </c>
    </row>
    <row r="10" spans="2:19" ht="62.25" customHeight="1" thickBot="1">
      <c r="B10" s="526"/>
      <c r="C10" s="527"/>
      <c r="D10" s="43" t="s">
        <v>498</v>
      </c>
      <c r="E10" s="45">
        <v>3</v>
      </c>
      <c r="F10" s="45">
        <v>6</v>
      </c>
      <c r="G10" s="45">
        <v>9</v>
      </c>
      <c r="H10" s="44">
        <v>12</v>
      </c>
      <c r="I10" s="84">
        <v>15</v>
      </c>
      <c r="K10" s="536" t="s">
        <v>467</v>
      </c>
      <c r="L10" s="537"/>
      <c r="M10" s="537"/>
      <c r="N10" s="537"/>
      <c r="O10" s="537"/>
      <c r="P10" s="537"/>
      <c r="Q10" s="531" t="s">
        <v>499</v>
      </c>
      <c r="R10" s="531"/>
      <c r="S10" s="9" t="s">
        <v>500</v>
      </c>
    </row>
    <row r="11" spans="2:19" ht="62.25" customHeight="1">
      <c r="B11" s="526"/>
      <c r="C11" s="527"/>
      <c r="D11" s="43" t="s">
        <v>501</v>
      </c>
      <c r="E11" s="46">
        <v>2</v>
      </c>
      <c r="F11" s="45">
        <v>4</v>
      </c>
      <c r="G11" s="45">
        <v>6</v>
      </c>
      <c r="H11" s="44">
        <v>8</v>
      </c>
      <c r="I11" s="84">
        <v>10</v>
      </c>
      <c r="K11" s="538" t="s">
        <v>502</v>
      </c>
      <c r="L11" s="539"/>
      <c r="M11" s="539"/>
      <c r="N11" s="539"/>
      <c r="O11" s="539"/>
      <c r="P11" s="539"/>
      <c r="Q11" s="531" t="s">
        <v>440</v>
      </c>
      <c r="R11" s="540"/>
      <c r="S11" s="9" t="s">
        <v>440</v>
      </c>
    </row>
    <row r="12" spans="2:19" ht="62.25" customHeight="1">
      <c r="B12" s="526"/>
      <c r="C12" s="527"/>
      <c r="D12" s="43" t="s">
        <v>503</v>
      </c>
      <c r="E12" s="46">
        <v>1</v>
      </c>
      <c r="F12" s="46">
        <v>2</v>
      </c>
      <c r="G12" s="45">
        <v>3</v>
      </c>
      <c r="H12" s="44">
        <v>4</v>
      </c>
      <c r="I12" s="84">
        <v>5</v>
      </c>
    </row>
    <row r="13" spans="2:19" ht="62.25" customHeight="1" thickBot="1">
      <c r="B13" s="85"/>
      <c r="C13" s="519" t="s">
        <v>504</v>
      </c>
      <c r="D13" s="520"/>
      <c r="E13" s="86" t="s">
        <v>505</v>
      </c>
      <c r="F13" s="86" t="s">
        <v>506</v>
      </c>
      <c r="G13" s="86" t="s">
        <v>507</v>
      </c>
      <c r="H13" s="86" t="s">
        <v>508</v>
      </c>
      <c r="I13" s="87" t="s">
        <v>509</v>
      </c>
    </row>
    <row r="17" spans="4:6">
      <c r="D17" s="9"/>
      <c r="E17" s="9"/>
      <c r="F17" s="9"/>
    </row>
    <row r="18" spans="4:6" ht="15.75">
      <c r="D18" s="14" t="s">
        <v>510</v>
      </c>
      <c r="E18" s="88" t="s">
        <v>502</v>
      </c>
      <c r="F18" s="88">
        <v>1</v>
      </c>
    </row>
    <row r="19" spans="4:6">
      <c r="D19" s="14" t="s">
        <v>511</v>
      </c>
      <c r="E19" s="14" t="s">
        <v>502</v>
      </c>
      <c r="F19" s="14">
        <v>2</v>
      </c>
    </row>
    <row r="20" spans="4:6">
      <c r="D20" s="14" t="s">
        <v>512</v>
      </c>
      <c r="E20" s="14" t="s">
        <v>467</v>
      </c>
      <c r="F20" s="14">
        <v>2</v>
      </c>
    </row>
    <row r="21" spans="4:6">
      <c r="D21" s="14" t="s">
        <v>513</v>
      </c>
      <c r="E21" s="14" t="s">
        <v>514</v>
      </c>
      <c r="F21" s="14">
        <v>3</v>
      </c>
    </row>
    <row r="22" spans="4:6">
      <c r="D22" s="14" t="s">
        <v>515</v>
      </c>
      <c r="E22" s="14" t="s">
        <v>491</v>
      </c>
      <c r="F22" s="14">
        <v>4</v>
      </c>
    </row>
    <row r="23" spans="4:6">
      <c r="D23" s="14" t="s">
        <v>516</v>
      </c>
      <c r="E23" s="14" t="s">
        <v>502</v>
      </c>
      <c r="F23" s="14">
        <v>1</v>
      </c>
    </row>
    <row r="24" spans="4:6">
      <c r="D24" s="14" t="s">
        <v>517</v>
      </c>
      <c r="E24" s="14" t="s">
        <v>467</v>
      </c>
      <c r="F24" s="14">
        <v>2</v>
      </c>
    </row>
    <row r="25" spans="4:6">
      <c r="D25" s="14" t="s">
        <v>518</v>
      </c>
      <c r="E25" s="14" t="s">
        <v>467</v>
      </c>
      <c r="F25" s="14">
        <v>2</v>
      </c>
    </row>
    <row r="26" spans="4:6">
      <c r="D26" s="14" t="s">
        <v>519</v>
      </c>
      <c r="E26" s="14" t="s">
        <v>495</v>
      </c>
      <c r="F26" s="14">
        <v>3</v>
      </c>
    </row>
    <row r="27" spans="4:6">
      <c r="D27" s="14" t="s">
        <v>520</v>
      </c>
      <c r="E27" s="14" t="s">
        <v>491</v>
      </c>
      <c r="F27" s="14">
        <v>4</v>
      </c>
    </row>
    <row r="28" spans="4:6">
      <c r="D28" s="14" t="s">
        <v>521</v>
      </c>
      <c r="E28" s="14" t="s">
        <v>467</v>
      </c>
      <c r="F28" s="14">
        <v>2</v>
      </c>
    </row>
    <row r="29" spans="4:6">
      <c r="D29" s="14" t="s">
        <v>522</v>
      </c>
      <c r="E29" s="14" t="s">
        <v>467</v>
      </c>
      <c r="F29" s="14">
        <v>2</v>
      </c>
    </row>
    <row r="30" spans="4:6">
      <c r="D30" s="14" t="s">
        <v>523</v>
      </c>
      <c r="E30" s="14" t="s">
        <v>467</v>
      </c>
      <c r="F30" s="14">
        <v>2</v>
      </c>
    </row>
    <row r="31" spans="4:6">
      <c r="D31" s="14" t="s">
        <v>524</v>
      </c>
      <c r="E31" s="14" t="s">
        <v>495</v>
      </c>
      <c r="F31" s="14">
        <v>3</v>
      </c>
    </row>
    <row r="32" spans="4:6">
      <c r="D32" s="14" t="s">
        <v>525</v>
      </c>
      <c r="E32" s="14" t="s">
        <v>491</v>
      </c>
      <c r="F32" s="14">
        <v>4</v>
      </c>
    </row>
    <row r="33" spans="4:6">
      <c r="D33" s="14" t="s">
        <v>526</v>
      </c>
      <c r="E33" s="14" t="s">
        <v>467</v>
      </c>
      <c r="F33" s="14">
        <v>2</v>
      </c>
    </row>
    <row r="34" spans="4:6">
      <c r="D34" s="14" t="s">
        <v>527</v>
      </c>
      <c r="E34" s="14" t="s">
        <v>467</v>
      </c>
      <c r="F34" s="14">
        <v>2</v>
      </c>
    </row>
    <row r="35" spans="4:6">
      <c r="D35" s="14" t="s">
        <v>528</v>
      </c>
      <c r="E35" s="14" t="s">
        <v>495</v>
      </c>
      <c r="F35" s="14">
        <v>3</v>
      </c>
    </row>
    <row r="36" spans="4:6">
      <c r="D36" s="14" t="s">
        <v>529</v>
      </c>
      <c r="E36" s="14" t="s">
        <v>495</v>
      </c>
      <c r="F36" s="14">
        <v>3</v>
      </c>
    </row>
    <row r="37" spans="4:6">
      <c r="D37" s="14" t="s">
        <v>530</v>
      </c>
      <c r="E37" s="14" t="s">
        <v>491</v>
      </c>
      <c r="F37" s="14">
        <v>4</v>
      </c>
    </row>
    <row r="38" spans="4:6">
      <c r="D38" s="14" t="s">
        <v>531</v>
      </c>
      <c r="E38" s="14" t="s">
        <v>495</v>
      </c>
      <c r="F38" s="14">
        <v>3</v>
      </c>
    </row>
    <row r="39" spans="4:6">
      <c r="D39" s="14" t="s">
        <v>532</v>
      </c>
      <c r="E39" s="14" t="s">
        <v>495</v>
      </c>
      <c r="F39" s="14">
        <v>3</v>
      </c>
    </row>
    <row r="40" spans="4:6">
      <c r="D40" s="14" t="s">
        <v>533</v>
      </c>
      <c r="E40" s="14" t="s">
        <v>495</v>
      </c>
      <c r="F40" s="14">
        <v>3</v>
      </c>
    </row>
    <row r="41" spans="4:6">
      <c r="D41" s="14" t="s">
        <v>534</v>
      </c>
      <c r="E41" s="14" t="s">
        <v>495</v>
      </c>
      <c r="F41" s="14">
        <v>3</v>
      </c>
    </row>
    <row r="42" spans="4:6">
      <c r="D42" s="14" t="s">
        <v>535</v>
      </c>
      <c r="E42" s="14" t="s">
        <v>491</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58"/>
  <sheetViews>
    <sheetView showGridLines="0" zoomScale="55" zoomScaleNormal="55" workbookViewId="0">
      <selection activeCell="C5" sqref="C5:M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6"/>
      <c r="B1" s="266"/>
      <c r="C1" s="553"/>
      <c r="D1" s="553"/>
      <c r="E1" s="553"/>
      <c r="F1" s="553"/>
      <c r="G1" s="553"/>
      <c r="H1" s="553"/>
      <c r="I1" s="553"/>
      <c r="J1" s="553"/>
      <c r="K1" s="553"/>
      <c r="L1" s="553"/>
      <c r="M1" s="26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66"/>
      <c r="B2" s="266"/>
      <c r="C2" s="554"/>
      <c r="D2" s="554"/>
      <c r="E2" s="554"/>
      <c r="F2" s="554"/>
      <c r="G2" s="554"/>
      <c r="H2" s="554"/>
      <c r="I2" s="554"/>
      <c r="J2" s="554"/>
      <c r="K2" s="554"/>
      <c r="L2" s="554"/>
      <c r="M2" s="26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27" t="s">
        <v>270</v>
      </c>
      <c r="B3" s="427"/>
      <c r="C3" s="468" t="s">
        <v>5</v>
      </c>
      <c r="D3" s="468"/>
      <c r="E3" s="468"/>
      <c r="F3" s="468"/>
      <c r="G3" s="468"/>
      <c r="H3" s="468"/>
      <c r="I3" s="468"/>
      <c r="J3" s="468"/>
      <c r="K3" s="468"/>
      <c r="L3" s="468"/>
      <c r="M3" s="46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27" t="s">
        <v>271</v>
      </c>
      <c r="B4" s="427"/>
      <c r="C4" s="467" t="s">
        <v>536</v>
      </c>
      <c r="D4" s="467"/>
      <c r="E4" s="467"/>
      <c r="F4" s="467"/>
      <c r="G4" s="467"/>
      <c r="H4" s="467"/>
      <c r="I4" s="467"/>
      <c r="J4" s="467"/>
      <c r="K4" s="467"/>
      <c r="L4" s="467"/>
      <c r="M4" s="46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27" t="s">
        <v>272</v>
      </c>
      <c r="B5" s="427"/>
      <c r="C5" s="565" t="s">
        <v>273</v>
      </c>
      <c r="D5" s="566"/>
      <c r="E5" s="566"/>
      <c r="F5" s="566"/>
      <c r="G5" s="566"/>
      <c r="H5" s="566"/>
      <c r="I5" s="566"/>
      <c r="J5" s="566"/>
      <c r="K5" s="566"/>
      <c r="L5" s="566"/>
      <c r="M5" s="56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60" t="s">
        <v>537</v>
      </c>
      <c r="B6" s="561"/>
      <c r="C6" s="562"/>
      <c r="D6" s="563" t="s">
        <v>538</v>
      </c>
      <c r="E6" s="563"/>
      <c r="F6" s="563"/>
      <c r="G6" s="564" t="s">
        <v>539</v>
      </c>
      <c r="H6" s="555" t="s">
        <v>540</v>
      </c>
      <c r="I6" s="557" t="s">
        <v>541</v>
      </c>
      <c r="J6" s="558"/>
      <c r="K6" s="557" t="s">
        <v>542</v>
      </c>
      <c r="L6" s="558"/>
      <c r="M6" s="559" t="s">
        <v>543</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44</v>
      </c>
      <c r="B7" s="27" t="s">
        <v>212</v>
      </c>
      <c r="C7" s="27" t="s">
        <v>214</v>
      </c>
      <c r="D7" s="20" t="s">
        <v>224</v>
      </c>
      <c r="E7" s="20" t="s">
        <v>544</v>
      </c>
      <c r="F7" s="20" t="s">
        <v>545</v>
      </c>
      <c r="G7" s="564"/>
      <c r="H7" s="556"/>
      <c r="I7" s="21" t="s">
        <v>546</v>
      </c>
      <c r="J7" s="21" t="s">
        <v>547</v>
      </c>
      <c r="K7" s="21" t="s">
        <v>548</v>
      </c>
      <c r="L7" s="21" t="s">
        <v>549</v>
      </c>
      <c r="M7" s="55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68"/>
      <c r="B8" s="569"/>
      <c r="C8" s="569"/>
      <c r="D8" s="569"/>
      <c r="E8" s="569"/>
      <c r="F8" s="569"/>
      <c r="G8" s="569"/>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43">
        <f>'7- Mapa Final'!A10</f>
        <v>1</v>
      </c>
      <c r="B9" s="545" t="str">
        <f>'7- Mapa Final'!B10</f>
        <v>Inoportunidad en la liquidación de contratos y en el cierre de los expedientes contractuales</v>
      </c>
      <c r="C9" s="545" t="str">
        <f>'7- Mapa Final'!C10</f>
        <v>Caso probable en que no se realice a tiempo la liquidación de contratos a cargo y/o se haga se haga el cierre de expedientes contractuales de manera extemporánea</v>
      </c>
      <c r="D9" s="547" t="str">
        <f>'7- Mapa Final'!J10</f>
        <v>Baja - 2</v>
      </c>
      <c r="E9" s="549" t="str">
        <f>'7- Mapa Final'!K10</f>
        <v>Moderado - 3</v>
      </c>
      <c r="F9" s="551" t="str">
        <f>'7- Mapa Final'!M10</f>
        <v>Moderado - 6</v>
      </c>
      <c r="G9" s="387" t="s">
        <v>440</v>
      </c>
      <c r="H9" s="570"/>
      <c r="I9" s="570"/>
      <c r="J9" s="570"/>
      <c r="K9" s="570"/>
      <c r="L9" s="570"/>
      <c r="M9" s="571"/>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4"/>
      <c r="B10" s="546"/>
      <c r="C10" s="546"/>
      <c r="D10" s="548"/>
      <c r="E10" s="550"/>
      <c r="F10" s="552"/>
      <c r="G10" s="388"/>
      <c r="H10" s="541"/>
      <c r="I10" s="541"/>
      <c r="J10" s="541"/>
      <c r="K10" s="541"/>
      <c r="L10" s="541"/>
      <c r="M10" s="54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4"/>
      <c r="B11" s="546"/>
      <c r="C11" s="546"/>
      <c r="D11" s="548"/>
      <c r="E11" s="550"/>
      <c r="F11" s="552"/>
      <c r="G11" s="388"/>
      <c r="H11" s="541"/>
      <c r="I11" s="541"/>
      <c r="J11" s="541"/>
      <c r="K11" s="541"/>
      <c r="L11" s="541"/>
      <c r="M11" s="54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4"/>
      <c r="B12" s="546"/>
      <c r="C12" s="546"/>
      <c r="D12" s="548"/>
      <c r="E12" s="550"/>
      <c r="F12" s="552"/>
      <c r="G12" s="388"/>
      <c r="H12" s="541"/>
      <c r="I12" s="541"/>
      <c r="J12" s="541"/>
      <c r="K12" s="541"/>
      <c r="L12" s="541"/>
      <c r="M12" s="54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4"/>
      <c r="B13" s="546"/>
      <c r="C13" s="546"/>
      <c r="D13" s="548"/>
      <c r="E13" s="550"/>
      <c r="F13" s="552"/>
      <c r="G13" s="388"/>
      <c r="H13" s="541"/>
      <c r="I13" s="541"/>
      <c r="J13" s="541"/>
      <c r="K13" s="541"/>
      <c r="L13" s="541"/>
      <c r="M13" s="54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4"/>
      <c r="B14" s="546"/>
      <c r="C14" s="546"/>
      <c r="D14" s="548"/>
      <c r="E14" s="550"/>
      <c r="F14" s="552"/>
      <c r="G14" s="388"/>
      <c r="H14" s="541"/>
      <c r="I14" s="541"/>
      <c r="J14" s="541"/>
      <c r="K14" s="541"/>
      <c r="L14" s="541"/>
      <c r="M14" s="54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4"/>
      <c r="B15" s="546"/>
      <c r="C15" s="546"/>
      <c r="D15" s="548"/>
      <c r="E15" s="550"/>
      <c r="F15" s="552"/>
      <c r="G15" s="388"/>
      <c r="H15" s="541"/>
      <c r="I15" s="541"/>
      <c r="J15" s="541"/>
      <c r="K15" s="541"/>
      <c r="L15" s="541"/>
      <c r="M15" s="54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4"/>
      <c r="B16" s="546"/>
      <c r="C16" s="546"/>
      <c r="D16" s="548"/>
      <c r="E16" s="550"/>
      <c r="F16" s="552"/>
      <c r="G16" s="388"/>
      <c r="H16" s="541"/>
      <c r="I16" s="541"/>
      <c r="J16" s="541"/>
      <c r="K16" s="541"/>
      <c r="L16" s="541"/>
      <c r="M16" s="54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4"/>
      <c r="B17" s="546"/>
      <c r="C17" s="546"/>
      <c r="D17" s="548"/>
      <c r="E17" s="550"/>
      <c r="F17" s="552"/>
      <c r="G17" s="388"/>
      <c r="H17" s="541"/>
      <c r="I17" s="541"/>
      <c r="J17" s="541"/>
      <c r="K17" s="541"/>
      <c r="L17" s="541"/>
      <c r="M17" s="54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44"/>
      <c r="B18" s="546"/>
      <c r="C18" s="546"/>
      <c r="D18" s="548"/>
      <c r="E18" s="550"/>
      <c r="F18" s="552"/>
      <c r="G18" s="388"/>
      <c r="H18" s="541"/>
      <c r="I18" s="541"/>
      <c r="J18" s="541"/>
      <c r="K18" s="541"/>
      <c r="L18" s="541"/>
      <c r="M18" s="542"/>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3">
        <f>'7- Mapa Final'!A20</f>
        <v>2</v>
      </c>
      <c r="B19" s="545" t="str">
        <f>'7- Mapa Final'!B20</f>
        <v>Interés indebido en la supervisión de contratos</v>
      </c>
      <c r="C19" s="545" t="str">
        <f>'7- Mapa Final'!C20</f>
        <v>Actuaciones del servidor judicial en las cuales se evidencian intereses personales indebidos en la supervisión de los contratos que han sido celebrados por la Entidad, y se encuentran a su cargo.</v>
      </c>
      <c r="D19" s="547" t="str">
        <f>'7- Mapa Final'!J20</f>
        <v>Muy Baja - 1</v>
      </c>
      <c r="E19" s="549" t="str">
        <f>'7- Mapa Final'!K20</f>
        <v>Mayor - 4</v>
      </c>
      <c r="F19" s="551" t="str">
        <f>'7- Mapa Final'!M20</f>
        <v>Alto  - 4</v>
      </c>
      <c r="G19" s="388"/>
      <c r="H19" s="541"/>
      <c r="I19" s="541"/>
      <c r="J19" s="541"/>
      <c r="K19" s="541"/>
      <c r="L19" s="541"/>
      <c r="M19" s="542"/>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4"/>
      <c r="B20" s="546"/>
      <c r="C20" s="546"/>
      <c r="D20" s="548"/>
      <c r="E20" s="550"/>
      <c r="F20" s="552"/>
      <c r="G20" s="388"/>
      <c r="H20" s="541"/>
      <c r="I20" s="541"/>
      <c r="J20" s="541"/>
      <c r="K20" s="541"/>
      <c r="L20" s="541"/>
      <c r="M20" s="54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4"/>
      <c r="B21" s="546"/>
      <c r="C21" s="546"/>
      <c r="D21" s="548"/>
      <c r="E21" s="550"/>
      <c r="F21" s="552"/>
      <c r="G21" s="388"/>
      <c r="H21" s="541"/>
      <c r="I21" s="541"/>
      <c r="J21" s="541"/>
      <c r="K21" s="541"/>
      <c r="L21" s="541"/>
      <c r="M21" s="54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4"/>
      <c r="B22" s="546"/>
      <c r="C22" s="546"/>
      <c r="D22" s="548"/>
      <c r="E22" s="550"/>
      <c r="F22" s="552"/>
      <c r="G22" s="388"/>
      <c r="H22" s="541"/>
      <c r="I22" s="541"/>
      <c r="J22" s="541"/>
      <c r="K22" s="541"/>
      <c r="L22" s="541"/>
      <c r="M22" s="54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4"/>
      <c r="B23" s="546"/>
      <c r="C23" s="546"/>
      <c r="D23" s="548"/>
      <c r="E23" s="550"/>
      <c r="F23" s="552"/>
      <c r="G23" s="388"/>
      <c r="H23" s="541"/>
      <c r="I23" s="541"/>
      <c r="J23" s="541"/>
      <c r="K23" s="541"/>
      <c r="L23" s="541"/>
      <c r="M23" s="54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4"/>
      <c r="B24" s="546"/>
      <c r="C24" s="546"/>
      <c r="D24" s="548"/>
      <c r="E24" s="550"/>
      <c r="F24" s="552"/>
      <c r="G24" s="388"/>
      <c r="H24" s="541"/>
      <c r="I24" s="541"/>
      <c r="J24" s="541"/>
      <c r="K24" s="541"/>
      <c r="L24" s="541"/>
      <c r="M24" s="542"/>
      <c r="N24" s="26"/>
      <c r="O24" s="26"/>
    </row>
    <row r="25" spans="1:169">
      <c r="A25" s="544"/>
      <c r="B25" s="546"/>
      <c r="C25" s="546"/>
      <c r="D25" s="548"/>
      <c r="E25" s="550"/>
      <c r="F25" s="552"/>
      <c r="G25" s="388"/>
      <c r="H25" s="541"/>
      <c r="I25" s="541"/>
      <c r="J25" s="541"/>
      <c r="K25" s="541"/>
      <c r="L25" s="541"/>
      <c r="M25" s="542"/>
      <c r="N25" s="26"/>
      <c r="O25" s="26"/>
    </row>
    <row r="26" spans="1:169">
      <c r="A26" s="544"/>
      <c r="B26" s="546"/>
      <c r="C26" s="546"/>
      <c r="D26" s="548"/>
      <c r="E26" s="550"/>
      <c r="F26" s="552"/>
      <c r="G26" s="388"/>
      <c r="H26" s="541"/>
      <c r="I26" s="541"/>
      <c r="J26" s="541"/>
      <c r="K26" s="541"/>
      <c r="L26" s="541"/>
      <c r="M26" s="542"/>
      <c r="N26" s="26"/>
      <c r="O26" s="26"/>
    </row>
    <row r="27" spans="1:169">
      <c r="A27" s="544"/>
      <c r="B27" s="546"/>
      <c r="C27" s="546"/>
      <c r="D27" s="548"/>
      <c r="E27" s="550"/>
      <c r="F27" s="552"/>
      <c r="G27" s="388"/>
      <c r="H27" s="541"/>
      <c r="I27" s="541"/>
      <c r="J27" s="541"/>
      <c r="K27" s="541"/>
      <c r="L27" s="541"/>
      <c r="M27" s="542"/>
      <c r="N27" s="26"/>
      <c r="O27" s="26"/>
    </row>
    <row r="28" spans="1:169" ht="15.75" thickBot="1">
      <c r="A28" s="544"/>
      <c r="B28" s="546"/>
      <c r="C28" s="546"/>
      <c r="D28" s="548"/>
      <c r="E28" s="550"/>
      <c r="F28" s="552"/>
      <c r="G28" s="388"/>
      <c r="H28" s="541"/>
      <c r="I28" s="541"/>
      <c r="J28" s="541"/>
      <c r="K28" s="541"/>
      <c r="L28" s="541"/>
      <c r="M28" s="542"/>
      <c r="N28" s="26"/>
      <c r="O28" s="26"/>
    </row>
    <row r="29" spans="1:169" s="18" customFormat="1" ht="12.75" customHeight="1">
      <c r="A29" s="543">
        <f>'7- Mapa Final'!A30</f>
        <v>3</v>
      </c>
      <c r="B29" s="545" t="str">
        <f>'7- Mapa Final'!B30</f>
        <v>Incumplimiento en el tramite de los siniestros desde el aviso del evento hasta el cierre del expediente del mismo.</v>
      </c>
      <c r="C29" s="545" t="str">
        <f>'7- Mapa Final'!C30</f>
        <v xml:space="preserve">Que no se cumplan los requisitos establecidos en el manual del Plan de seguros para el tramite de los siniestros derivando en perdidas mayores para la entidad </v>
      </c>
      <c r="D29" s="547" t="str">
        <f>'7- Mapa Final'!J30</f>
        <v>Muy Baja - 1</v>
      </c>
      <c r="E29" s="549" t="str">
        <f>'7- Mapa Final'!K30</f>
        <v>Moderado - 3</v>
      </c>
      <c r="F29" s="551" t="str">
        <f>'7- Mapa Final'!M30</f>
        <v>Moderado - 3</v>
      </c>
      <c r="G29" s="388"/>
      <c r="H29" s="541"/>
      <c r="I29" s="541"/>
      <c r="J29" s="541"/>
      <c r="K29" s="541"/>
      <c r="L29" s="541"/>
      <c r="M29" s="542"/>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4"/>
      <c r="B30" s="546"/>
      <c r="C30" s="546"/>
      <c r="D30" s="548"/>
      <c r="E30" s="550"/>
      <c r="F30" s="552"/>
      <c r="G30" s="388"/>
      <c r="H30" s="541"/>
      <c r="I30" s="541"/>
      <c r="J30" s="541"/>
      <c r="K30" s="541"/>
      <c r="L30" s="541"/>
      <c r="M30" s="54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4"/>
      <c r="B31" s="546"/>
      <c r="C31" s="546"/>
      <c r="D31" s="548"/>
      <c r="E31" s="550"/>
      <c r="F31" s="552"/>
      <c r="G31" s="388"/>
      <c r="H31" s="541"/>
      <c r="I31" s="541"/>
      <c r="J31" s="541"/>
      <c r="K31" s="541"/>
      <c r="L31" s="541"/>
      <c r="M31" s="54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4"/>
      <c r="B32" s="546"/>
      <c r="C32" s="546"/>
      <c r="D32" s="548"/>
      <c r="E32" s="550"/>
      <c r="F32" s="552"/>
      <c r="G32" s="388"/>
      <c r="H32" s="541"/>
      <c r="I32" s="541"/>
      <c r="J32" s="541"/>
      <c r="K32" s="541"/>
      <c r="L32" s="541"/>
      <c r="M32" s="54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4"/>
      <c r="B33" s="546"/>
      <c r="C33" s="546"/>
      <c r="D33" s="548"/>
      <c r="E33" s="550"/>
      <c r="F33" s="552"/>
      <c r="G33" s="388"/>
      <c r="H33" s="541"/>
      <c r="I33" s="541"/>
      <c r="J33" s="541"/>
      <c r="K33" s="541"/>
      <c r="L33" s="541"/>
      <c r="M33" s="54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4"/>
      <c r="B34" s="546"/>
      <c r="C34" s="546"/>
      <c r="D34" s="548"/>
      <c r="E34" s="550"/>
      <c r="F34" s="552"/>
      <c r="G34" s="388"/>
      <c r="H34" s="541"/>
      <c r="I34" s="541"/>
      <c r="J34" s="541"/>
      <c r="K34" s="541"/>
      <c r="L34" s="541"/>
      <c r="M34" s="542"/>
      <c r="N34" s="26"/>
      <c r="O34" s="26"/>
    </row>
    <row r="35" spans="1:169">
      <c r="A35" s="544"/>
      <c r="B35" s="546"/>
      <c r="C35" s="546"/>
      <c r="D35" s="548"/>
      <c r="E35" s="550"/>
      <c r="F35" s="552"/>
      <c r="G35" s="388"/>
      <c r="H35" s="541"/>
      <c r="I35" s="541"/>
      <c r="J35" s="541"/>
      <c r="K35" s="541"/>
      <c r="L35" s="541"/>
      <c r="M35" s="542"/>
      <c r="N35" s="26"/>
      <c r="O35" s="26"/>
    </row>
    <row r="36" spans="1:169">
      <c r="A36" s="544"/>
      <c r="B36" s="546"/>
      <c r="C36" s="546"/>
      <c r="D36" s="548"/>
      <c r="E36" s="550"/>
      <c r="F36" s="552"/>
      <c r="G36" s="388"/>
      <c r="H36" s="541"/>
      <c r="I36" s="541"/>
      <c r="J36" s="541"/>
      <c r="K36" s="541"/>
      <c r="L36" s="541"/>
      <c r="M36" s="542"/>
      <c r="N36" s="26"/>
      <c r="O36" s="26"/>
    </row>
    <row r="37" spans="1:169">
      <c r="A37" s="544"/>
      <c r="B37" s="546"/>
      <c r="C37" s="546"/>
      <c r="D37" s="548"/>
      <c r="E37" s="550"/>
      <c r="F37" s="552"/>
      <c r="G37" s="388"/>
      <c r="H37" s="541"/>
      <c r="I37" s="541"/>
      <c r="J37" s="541"/>
      <c r="K37" s="541"/>
      <c r="L37" s="541"/>
      <c r="M37" s="542"/>
      <c r="N37" s="26"/>
      <c r="O37" s="26"/>
    </row>
    <row r="38" spans="1:169" ht="15.75" thickBot="1">
      <c r="A38" s="544"/>
      <c r="B38" s="546"/>
      <c r="C38" s="546"/>
      <c r="D38" s="548"/>
      <c r="E38" s="550"/>
      <c r="F38" s="552"/>
      <c r="G38" s="388"/>
      <c r="H38" s="541"/>
      <c r="I38" s="541"/>
      <c r="J38" s="541"/>
      <c r="K38" s="541"/>
      <c r="L38" s="541"/>
      <c r="M38" s="542"/>
      <c r="N38" s="26"/>
      <c r="O38" s="26"/>
    </row>
    <row r="39" spans="1:169" s="18" customFormat="1" ht="12.75" customHeight="1">
      <c r="A39" s="543">
        <f>'7- Mapa Final'!A40</f>
        <v>4</v>
      </c>
      <c r="B39" s="545" t="str">
        <f>'7- Mapa Final'!B40</f>
        <v>Perdida parcial o total de la información</v>
      </c>
      <c r="C39" s="545"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547" t="str">
        <f>'7- Mapa Final'!J40</f>
        <v>Muy Baja - 1</v>
      </c>
      <c r="E39" s="549" t="str">
        <f>'7- Mapa Final'!K40</f>
        <v>Moderado - 3</v>
      </c>
      <c r="F39" s="551" t="str">
        <f>'7- Mapa Final'!M40</f>
        <v>Moderado - 3</v>
      </c>
      <c r="G39" s="388"/>
      <c r="H39" s="541"/>
      <c r="I39" s="541"/>
      <c r="J39" s="541"/>
      <c r="K39" s="541"/>
      <c r="L39" s="541"/>
      <c r="M39" s="542"/>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4"/>
      <c r="B40" s="546"/>
      <c r="C40" s="546"/>
      <c r="D40" s="548"/>
      <c r="E40" s="550"/>
      <c r="F40" s="552"/>
      <c r="G40" s="388"/>
      <c r="H40" s="541"/>
      <c r="I40" s="541"/>
      <c r="J40" s="541"/>
      <c r="K40" s="541"/>
      <c r="L40" s="541"/>
      <c r="M40" s="54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4"/>
      <c r="B41" s="546"/>
      <c r="C41" s="546"/>
      <c r="D41" s="548"/>
      <c r="E41" s="550"/>
      <c r="F41" s="552"/>
      <c r="G41" s="388"/>
      <c r="H41" s="541"/>
      <c r="I41" s="541"/>
      <c r="J41" s="541"/>
      <c r="K41" s="541"/>
      <c r="L41" s="541"/>
      <c r="M41" s="54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4"/>
      <c r="B42" s="546"/>
      <c r="C42" s="546"/>
      <c r="D42" s="548"/>
      <c r="E42" s="550"/>
      <c r="F42" s="552"/>
      <c r="G42" s="388"/>
      <c r="H42" s="541"/>
      <c r="I42" s="541"/>
      <c r="J42" s="541"/>
      <c r="K42" s="541"/>
      <c r="L42" s="541"/>
      <c r="M42" s="54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4"/>
      <c r="B43" s="546"/>
      <c r="C43" s="546"/>
      <c r="D43" s="548"/>
      <c r="E43" s="550"/>
      <c r="F43" s="552"/>
      <c r="G43" s="388"/>
      <c r="H43" s="541"/>
      <c r="I43" s="541"/>
      <c r="J43" s="541"/>
      <c r="K43" s="541"/>
      <c r="L43" s="541"/>
      <c r="M43" s="54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4"/>
      <c r="B44" s="546"/>
      <c r="C44" s="546"/>
      <c r="D44" s="548"/>
      <c r="E44" s="550"/>
      <c r="F44" s="552"/>
      <c r="G44" s="388"/>
      <c r="H44" s="541"/>
      <c r="I44" s="541"/>
      <c r="J44" s="541"/>
      <c r="K44" s="541"/>
      <c r="L44" s="541"/>
      <c r="M44" s="542"/>
      <c r="N44" s="26"/>
      <c r="O44" s="26"/>
    </row>
    <row r="45" spans="1:169">
      <c r="A45" s="544"/>
      <c r="B45" s="546"/>
      <c r="C45" s="546"/>
      <c r="D45" s="548"/>
      <c r="E45" s="550"/>
      <c r="F45" s="552"/>
      <c r="G45" s="388"/>
      <c r="H45" s="541"/>
      <c r="I45" s="541"/>
      <c r="J45" s="541"/>
      <c r="K45" s="541"/>
      <c r="L45" s="541"/>
      <c r="M45" s="542"/>
      <c r="N45" s="26"/>
      <c r="O45" s="26"/>
    </row>
    <row r="46" spans="1:169">
      <c r="A46" s="544"/>
      <c r="B46" s="546"/>
      <c r="C46" s="546"/>
      <c r="D46" s="548"/>
      <c r="E46" s="550"/>
      <c r="F46" s="552"/>
      <c r="G46" s="388"/>
      <c r="H46" s="541"/>
      <c r="I46" s="541"/>
      <c r="J46" s="541"/>
      <c r="K46" s="541"/>
      <c r="L46" s="541"/>
      <c r="M46" s="542"/>
      <c r="N46" s="26"/>
      <c r="O46" s="26"/>
    </row>
    <row r="47" spans="1:169">
      <c r="A47" s="544"/>
      <c r="B47" s="546"/>
      <c r="C47" s="546"/>
      <c r="D47" s="548"/>
      <c r="E47" s="550"/>
      <c r="F47" s="552"/>
      <c r="G47" s="388"/>
      <c r="H47" s="541"/>
      <c r="I47" s="541"/>
      <c r="J47" s="541"/>
      <c r="K47" s="541"/>
      <c r="L47" s="541"/>
      <c r="M47" s="542"/>
      <c r="N47" s="26"/>
      <c r="O47" s="26"/>
    </row>
    <row r="48" spans="1:169" ht="15.75" thickBot="1">
      <c r="A48" s="544"/>
      <c r="B48" s="546"/>
      <c r="C48" s="546"/>
      <c r="D48" s="548"/>
      <c r="E48" s="550"/>
      <c r="F48" s="552"/>
      <c r="G48" s="388"/>
      <c r="H48" s="541"/>
      <c r="I48" s="541"/>
      <c r="J48" s="541"/>
      <c r="K48" s="541"/>
      <c r="L48" s="541"/>
      <c r="M48" s="542"/>
      <c r="N48" s="26"/>
      <c r="O48" s="26"/>
    </row>
    <row r="49" spans="1:169" s="18" customFormat="1" ht="12.75" customHeight="1">
      <c r="A49" s="543">
        <f>'7- Mapa Final'!A50</f>
        <v>5</v>
      </c>
      <c r="B49" s="545" t="str">
        <f>'7- Mapa Final'!B50</f>
        <v>Suspensión de los Servicios Públicos Domiciliarios y/o de Telefonía Móvil Celular (TMC)</v>
      </c>
      <c r="C49" s="545" t="str">
        <f>'7- Mapa Final'!C50</f>
        <v>Pérdida de los beneficios obtenidos mediante el uso de los Servicios Públicos domiciliarios y Servicios TMC.</v>
      </c>
      <c r="D49" s="547" t="str">
        <f>'7- Mapa Final'!J50</f>
        <v>Muy Baja - 1</v>
      </c>
      <c r="E49" s="549" t="str">
        <f>'7- Mapa Final'!K50</f>
        <v>Moderado - 3</v>
      </c>
      <c r="F49" s="551" t="str">
        <f>'7- Mapa Final'!M50</f>
        <v>Moderado - 3</v>
      </c>
      <c r="G49" s="388"/>
      <c r="H49" s="541"/>
      <c r="I49" s="541"/>
      <c r="J49" s="541"/>
      <c r="K49" s="541"/>
      <c r="L49" s="541"/>
      <c r="M49" s="542"/>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4"/>
      <c r="B50" s="546"/>
      <c r="C50" s="546"/>
      <c r="D50" s="548"/>
      <c r="E50" s="550"/>
      <c r="F50" s="552"/>
      <c r="G50" s="388"/>
      <c r="H50" s="541"/>
      <c r="I50" s="541"/>
      <c r="J50" s="541"/>
      <c r="K50" s="541"/>
      <c r="L50" s="541"/>
      <c r="M50" s="542"/>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4"/>
      <c r="B51" s="546"/>
      <c r="C51" s="546"/>
      <c r="D51" s="548"/>
      <c r="E51" s="550"/>
      <c r="F51" s="552"/>
      <c r="G51" s="388"/>
      <c r="H51" s="541"/>
      <c r="I51" s="541"/>
      <c r="J51" s="541"/>
      <c r="K51" s="541"/>
      <c r="L51" s="541"/>
      <c r="M51" s="54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4"/>
      <c r="B52" s="546"/>
      <c r="C52" s="546"/>
      <c r="D52" s="548"/>
      <c r="E52" s="550"/>
      <c r="F52" s="552"/>
      <c r="G52" s="388"/>
      <c r="H52" s="541"/>
      <c r="I52" s="541"/>
      <c r="J52" s="541"/>
      <c r="K52" s="541"/>
      <c r="L52" s="541"/>
      <c r="M52" s="54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4"/>
      <c r="B53" s="546"/>
      <c r="C53" s="546"/>
      <c r="D53" s="548"/>
      <c r="E53" s="550"/>
      <c r="F53" s="552"/>
      <c r="G53" s="388"/>
      <c r="H53" s="541"/>
      <c r="I53" s="541"/>
      <c r="J53" s="541"/>
      <c r="K53" s="541"/>
      <c r="L53" s="541"/>
      <c r="M53" s="54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4"/>
      <c r="B54" s="546"/>
      <c r="C54" s="546"/>
      <c r="D54" s="548"/>
      <c r="E54" s="550"/>
      <c r="F54" s="552"/>
      <c r="G54" s="388"/>
      <c r="H54" s="541"/>
      <c r="I54" s="541"/>
      <c r="J54" s="541"/>
      <c r="K54" s="541"/>
      <c r="L54" s="541"/>
      <c r="M54" s="542"/>
      <c r="N54" s="26"/>
      <c r="O54" s="26"/>
    </row>
    <row r="55" spans="1:169">
      <c r="A55" s="544"/>
      <c r="B55" s="546"/>
      <c r="C55" s="546"/>
      <c r="D55" s="548"/>
      <c r="E55" s="550"/>
      <c r="F55" s="552"/>
      <c r="G55" s="388"/>
      <c r="H55" s="541"/>
      <c r="I55" s="541"/>
      <c r="J55" s="541"/>
      <c r="K55" s="541"/>
      <c r="L55" s="541"/>
      <c r="M55" s="542"/>
      <c r="N55" s="26"/>
      <c r="O55" s="26"/>
    </row>
    <row r="56" spans="1:169">
      <c r="A56" s="544"/>
      <c r="B56" s="546"/>
      <c r="C56" s="546"/>
      <c r="D56" s="548"/>
      <c r="E56" s="550"/>
      <c r="F56" s="552"/>
      <c r="G56" s="388"/>
      <c r="H56" s="541"/>
      <c r="I56" s="541"/>
      <c r="J56" s="541"/>
      <c r="K56" s="541"/>
      <c r="L56" s="541"/>
      <c r="M56" s="542"/>
      <c r="N56" s="26"/>
      <c r="O56" s="26"/>
    </row>
    <row r="57" spans="1:169">
      <c r="A57" s="544"/>
      <c r="B57" s="546"/>
      <c r="C57" s="546"/>
      <c r="D57" s="548"/>
      <c r="E57" s="550"/>
      <c r="F57" s="552"/>
      <c r="G57" s="388"/>
      <c r="H57" s="541"/>
      <c r="I57" s="541"/>
      <c r="J57" s="541"/>
      <c r="K57" s="541"/>
      <c r="L57" s="541"/>
      <c r="M57" s="542"/>
      <c r="N57" s="26"/>
      <c r="O57" s="26"/>
    </row>
    <row r="58" spans="1:169" ht="15.75" thickBot="1">
      <c r="A58" s="544"/>
      <c r="B58" s="546"/>
      <c r="C58" s="546"/>
      <c r="D58" s="548"/>
      <c r="E58" s="550"/>
      <c r="F58" s="552"/>
      <c r="G58" s="388"/>
      <c r="H58" s="541"/>
      <c r="I58" s="541"/>
      <c r="J58" s="541"/>
      <c r="K58" s="541"/>
      <c r="L58" s="541"/>
      <c r="M58" s="542"/>
      <c r="N58" s="26"/>
      <c r="O58" s="26"/>
    </row>
    <row r="59" spans="1:169" s="18" customFormat="1" ht="12.75" customHeight="1">
      <c r="A59" s="543">
        <f>'7- Mapa Final'!A60</f>
        <v>6</v>
      </c>
      <c r="B59" s="545" t="str">
        <f>'7- Mapa Final'!B60</f>
        <v>Tener registros desactualizados del parque automotor de la Rama Judicial (Hojas de vida de los vehículos, reporte de novedades) y/o pérdida de la información anéxa documentada.</v>
      </c>
      <c r="C59" s="545" t="str">
        <f>'7- Mapa Final'!C60</f>
        <v>Falta de información para realizar seguimiento en términos de cumplimiento, detección y análisis de las novedades de los vehículos.</v>
      </c>
      <c r="D59" s="547" t="str">
        <f>'7- Mapa Final'!J60</f>
        <v>Muy Baja - 1</v>
      </c>
      <c r="E59" s="549" t="str">
        <f>'7- Mapa Final'!K60</f>
        <v>Leve - 1</v>
      </c>
      <c r="F59" s="551" t="str">
        <f>'7- Mapa Final'!M60</f>
        <v>Bajo - 1</v>
      </c>
      <c r="G59" s="388"/>
      <c r="H59" s="541"/>
      <c r="I59" s="541"/>
      <c r="J59" s="541"/>
      <c r="K59" s="541"/>
      <c r="L59" s="541"/>
      <c r="M59" s="542"/>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4"/>
      <c r="B60" s="546"/>
      <c r="C60" s="546"/>
      <c r="D60" s="548"/>
      <c r="E60" s="550"/>
      <c r="F60" s="552"/>
      <c r="G60" s="388"/>
      <c r="H60" s="541"/>
      <c r="I60" s="541"/>
      <c r="J60" s="541"/>
      <c r="K60" s="541"/>
      <c r="L60" s="541"/>
      <c r="M60" s="54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4"/>
      <c r="B61" s="546"/>
      <c r="C61" s="546"/>
      <c r="D61" s="548"/>
      <c r="E61" s="550"/>
      <c r="F61" s="552"/>
      <c r="G61" s="388"/>
      <c r="H61" s="541"/>
      <c r="I61" s="541"/>
      <c r="J61" s="541"/>
      <c r="K61" s="541"/>
      <c r="L61" s="541"/>
      <c r="M61" s="54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4"/>
      <c r="B62" s="546"/>
      <c r="C62" s="546"/>
      <c r="D62" s="548"/>
      <c r="E62" s="550"/>
      <c r="F62" s="552"/>
      <c r="G62" s="388"/>
      <c r="H62" s="541"/>
      <c r="I62" s="541"/>
      <c r="J62" s="541"/>
      <c r="K62" s="541"/>
      <c r="L62" s="541"/>
      <c r="M62" s="54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4"/>
      <c r="B63" s="546"/>
      <c r="C63" s="546"/>
      <c r="D63" s="548"/>
      <c r="E63" s="550"/>
      <c r="F63" s="552"/>
      <c r="G63" s="388"/>
      <c r="H63" s="541"/>
      <c r="I63" s="541"/>
      <c r="J63" s="541"/>
      <c r="K63" s="541"/>
      <c r="L63" s="541"/>
      <c r="M63" s="54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4"/>
      <c r="B64" s="546"/>
      <c r="C64" s="546"/>
      <c r="D64" s="548"/>
      <c r="E64" s="550"/>
      <c r="F64" s="552"/>
      <c r="G64" s="388"/>
      <c r="H64" s="541"/>
      <c r="I64" s="541"/>
      <c r="J64" s="541"/>
      <c r="K64" s="541"/>
      <c r="L64" s="541"/>
      <c r="M64" s="542"/>
      <c r="N64" s="26"/>
      <c r="O64" s="26"/>
    </row>
    <row r="65" spans="1:169">
      <c r="A65" s="544"/>
      <c r="B65" s="546"/>
      <c r="C65" s="546"/>
      <c r="D65" s="548"/>
      <c r="E65" s="550"/>
      <c r="F65" s="552"/>
      <c r="G65" s="388"/>
      <c r="H65" s="541"/>
      <c r="I65" s="541"/>
      <c r="J65" s="541"/>
      <c r="K65" s="541"/>
      <c r="L65" s="541"/>
      <c r="M65" s="542"/>
      <c r="N65" s="26"/>
      <c r="O65" s="26"/>
    </row>
    <row r="66" spans="1:169">
      <c r="A66" s="544"/>
      <c r="B66" s="546"/>
      <c r="C66" s="546"/>
      <c r="D66" s="548"/>
      <c r="E66" s="550"/>
      <c r="F66" s="552"/>
      <c r="G66" s="388"/>
      <c r="H66" s="541"/>
      <c r="I66" s="541"/>
      <c r="J66" s="541"/>
      <c r="K66" s="541"/>
      <c r="L66" s="541"/>
      <c r="M66" s="542"/>
      <c r="N66" s="26"/>
      <c r="O66" s="26"/>
    </row>
    <row r="67" spans="1:169">
      <c r="A67" s="544"/>
      <c r="B67" s="546"/>
      <c r="C67" s="546"/>
      <c r="D67" s="548"/>
      <c r="E67" s="550"/>
      <c r="F67" s="552"/>
      <c r="G67" s="388"/>
      <c r="H67" s="541"/>
      <c r="I67" s="541"/>
      <c r="J67" s="541"/>
      <c r="K67" s="541"/>
      <c r="L67" s="541"/>
      <c r="M67" s="542"/>
      <c r="N67" s="26"/>
      <c r="O67" s="26"/>
    </row>
    <row r="68" spans="1:169" ht="15.75" thickBot="1">
      <c r="A68" s="544"/>
      <c r="B68" s="546"/>
      <c r="C68" s="546"/>
      <c r="D68" s="548"/>
      <c r="E68" s="550"/>
      <c r="F68" s="552"/>
      <c r="G68" s="388"/>
      <c r="H68" s="541"/>
      <c r="I68" s="541"/>
      <c r="J68" s="541"/>
      <c r="K68" s="541"/>
      <c r="L68" s="541"/>
      <c r="M68" s="542"/>
      <c r="N68" s="26"/>
      <c r="O68" s="26"/>
    </row>
    <row r="69" spans="1:169" s="18" customFormat="1" ht="12.75" customHeight="1">
      <c r="A69" s="543">
        <f>'7- Mapa Final'!A70</f>
        <v>7</v>
      </c>
      <c r="B69" s="545" t="str">
        <f>'7- Mapa Final'!B70</f>
        <v>Afectación de los aspectos ambientales</v>
      </c>
      <c r="C69" s="545" t="str">
        <f>'7- Mapa Final'!C70</f>
        <v>Falta de información para que los desarrollos administrativos incluyan los enfoques ambientales.</v>
      </c>
      <c r="D69" s="547" t="str">
        <f>'7- Mapa Final'!J70</f>
        <v>Muy Baja - 1</v>
      </c>
      <c r="E69" s="549" t="str">
        <f>'7- Mapa Final'!K70</f>
        <v>Moderado - 3</v>
      </c>
      <c r="F69" s="551" t="str">
        <f>'7- Mapa Final'!M70</f>
        <v>Moderado - 3</v>
      </c>
      <c r="G69" s="388"/>
      <c r="H69" s="541"/>
      <c r="I69" s="541"/>
      <c r="J69" s="541"/>
      <c r="K69" s="541"/>
      <c r="L69" s="541"/>
      <c r="M69" s="542"/>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44"/>
      <c r="B70" s="546"/>
      <c r="C70" s="546"/>
      <c r="D70" s="548"/>
      <c r="E70" s="550"/>
      <c r="F70" s="552"/>
      <c r="G70" s="388"/>
      <c r="H70" s="541"/>
      <c r="I70" s="541"/>
      <c r="J70" s="541"/>
      <c r="K70" s="541"/>
      <c r="L70" s="541"/>
      <c r="M70" s="542"/>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44"/>
      <c r="B71" s="546"/>
      <c r="C71" s="546"/>
      <c r="D71" s="548"/>
      <c r="E71" s="550"/>
      <c r="F71" s="552"/>
      <c r="G71" s="388"/>
      <c r="H71" s="541"/>
      <c r="I71" s="541"/>
      <c r="J71" s="541"/>
      <c r="K71" s="541"/>
      <c r="L71" s="541"/>
      <c r="M71" s="542"/>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44"/>
      <c r="B72" s="546"/>
      <c r="C72" s="546"/>
      <c r="D72" s="548"/>
      <c r="E72" s="550"/>
      <c r="F72" s="552"/>
      <c r="G72" s="388"/>
      <c r="H72" s="541"/>
      <c r="I72" s="541"/>
      <c r="J72" s="541"/>
      <c r="K72" s="541"/>
      <c r="L72" s="541"/>
      <c r="M72" s="542"/>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44"/>
      <c r="B73" s="546"/>
      <c r="C73" s="546"/>
      <c r="D73" s="548"/>
      <c r="E73" s="550"/>
      <c r="F73" s="552"/>
      <c r="G73" s="388"/>
      <c r="H73" s="541"/>
      <c r="I73" s="541"/>
      <c r="J73" s="541"/>
      <c r="K73" s="541"/>
      <c r="L73" s="541"/>
      <c r="M73" s="542"/>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44"/>
      <c r="B74" s="546"/>
      <c r="C74" s="546"/>
      <c r="D74" s="548"/>
      <c r="E74" s="550"/>
      <c r="F74" s="552"/>
      <c r="G74" s="388"/>
      <c r="H74" s="541"/>
      <c r="I74" s="541"/>
      <c r="J74" s="541"/>
      <c r="K74" s="541"/>
      <c r="L74" s="541"/>
      <c r="M74" s="542"/>
      <c r="N74" s="26"/>
      <c r="O74" s="26"/>
    </row>
    <row r="75" spans="1:169">
      <c r="A75" s="544"/>
      <c r="B75" s="546"/>
      <c r="C75" s="546"/>
      <c r="D75" s="548"/>
      <c r="E75" s="550"/>
      <c r="F75" s="552"/>
      <c r="G75" s="388"/>
      <c r="H75" s="541"/>
      <c r="I75" s="541"/>
      <c r="J75" s="541"/>
      <c r="K75" s="541"/>
      <c r="L75" s="541"/>
      <c r="M75" s="542"/>
      <c r="N75" s="26"/>
      <c r="O75" s="26"/>
    </row>
    <row r="76" spans="1:169">
      <c r="A76" s="544"/>
      <c r="B76" s="546"/>
      <c r="C76" s="546"/>
      <c r="D76" s="548"/>
      <c r="E76" s="550"/>
      <c r="F76" s="552"/>
      <c r="G76" s="388"/>
      <c r="H76" s="541"/>
      <c r="I76" s="541"/>
      <c r="J76" s="541"/>
      <c r="K76" s="541"/>
      <c r="L76" s="541"/>
      <c r="M76" s="542"/>
      <c r="N76" s="26"/>
      <c r="O76" s="26"/>
    </row>
    <row r="77" spans="1:169">
      <c r="A77" s="544"/>
      <c r="B77" s="546"/>
      <c r="C77" s="546"/>
      <c r="D77" s="548"/>
      <c r="E77" s="550"/>
      <c r="F77" s="552"/>
      <c r="G77" s="388"/>
      <c r="H77" s="541"/>
      <c r="I77" s="541"/>
      <c r="J77" s="541"/>
      <c r="K77" s="541"/>
      <c r="L77" s="541"/>
      <c r="M77" s="542"/>
      <c r="N77" s="26"/>
      <c r="O77" s="26"/>
    </row>
    <row r="78" spans="1:169" ht="15.75" thickBot="1">
      <c r="A78" s="544"/>
      <c r="B78" s="546"/>
      <c r="C78" s="546"/>
      <c r="D78" s="548"/>
      <c r="E78" s="550"/>
      <c r="F78" s="552"/>
      <c r="G78" s="388"/>
      <c r="H78" s="541"/>
      <c r="I78" s="541"/>
      <c r="J78" s="541"/>
      <c r="K78" s="541"/>
      <c r="L78" s="541"/>
      <c r="M78" s="542"/>
      <c r="N78" s="26"/>
      <c r="O78" s="26"/>
    </row>
    <row r="79" spans="1:169" ht="15" customHeight="1">
      <c r="A79" s="543">
        <f>'7- Mapa Final'!A80</f>
        <v>8</v>
      </c>
      <c r="B79" s="545" t="str">
        <f>'7- Mapa Final'!B80</f>
        <v>Incendio dentro de la edificación</v>
      </c>
      <c r="C79" s="545"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547" t="str">
        <f>'7- Mapa Final'!J80</f>
        <v>Muy Baja - 1</v>
      </c>
      <c r="E79" s="549" t="str">
        <f>'7- Mapa Final'!K80</f>
        <v>Catastrófico - 5</v>
      </c>
      <c r="F79" s="551" t="str">
        <f>'7- Mapa Final'!M80</f>
        <v>Extremo - 5</v>
      </c>
      <c r="G79" s="388"/>
      <c r="H79" s="541"/>
      <c r="I79" s="541"/>
      <c r="J79" s="541"/>
      <c r="K79" s="541"/>
      <c r="L79" s="541"/>
      <c r="M79" s="542"/>
    </row>
    <row r="80" spans="1:169">
      <c r="A80" s="544"/>
      <c r="B80" s="546"/>
      <c r="C80" s="546"/>
      <c r="D80" s="548"/>
      <c r="E80" s="550"/>
      <c r="F80" s="552"/>
      <c r="G80" s="388"/>
      <c r="H80" s="541"/>
      <c r="I80" s="541"/>
      <c r="J80" s="541"/>
      <c r="K80" s="541"/>
      <c r="L80" s="541"/>
      <c r="M80" s="542"/>
    </row>
    <row r="81" spans="1:13">
      <c r="A81" s="544"/>
      <c r="B81" s="546"/>
      <c r="C81" s="546"/>
      <c r="D81" s="548"/>
      <c r="E81" s="550"/>
      <c r="F81" s="552"/>
      <c r="G81" s="388"/>
      <c r="H81" s="541"/>
      <c r="I81" s="541"/>
      <c r="J81" s="541"/>
      <c r="K81" s="541"/>
      <c r="L81" s="541"/>
      <c r="M81" s="542"/>
    </row>
    <row r="82" spans="1:13">
      <c r="A82" s="544"/>
      <c r="B82" s="546"/>
      <c r="C82" s="546"/>
      <c r="D82" s="548"/>
      <c r="E82" s="550"/>
      <c r="F82" s="552"/>
      <c r="G82" s="388"/>
      <c r="H82" s="541"/>
      <c r="I82" s="541"/>
      <c r="J82" s="541"/>
      <c r="K82" s="541"/>
      <c r="L82" s="541"/>
      <c r="M82" s="542"/>
    </row>
    <row r="83" spans="1:13">
      <c r="A83" s="544"/>
      <c r="B83" s="546"/>
      <c r="C83" s="546"/>
      <c r="D83" s="548"/>
      <c r="E83" s="550"/>
      <c r="F83" s="552"/>
      <c r="G83" s="388"/>
      <c r="H83" s="541"/>
      <c r="I83" s="541"/>
      <c r="J83" s="541"/>
      <c r="K83" s="541"/>
      <c r="L83" s="541"/>
      <c r="M83" s="542"/>
    </row>
    <row r="84" spans="1:13">
      <c r="A84" s="544"/>
      <c r="B84" s="546"/>
      <c r="C84" s="546"/>
      <c r="D84" s="548"/>
      <c r="E84" s="550"/>
      <c r="F84" s="552"/>
      <c r="G84" s="388"/>
      <c r="H84" s="541"/>
      <c r="I84" s="541"/>
      <c r="J84" s="541"/>
      <c r="K84" s="541"/>
      <c r="L84" s="541"/>
      <c r="M84" s="542"/>
    </row>
    <row r="85" spans="1:13">
      <c r="A85" s="544"/>
      <c r="B85" s="546"/>
      <c r="C85" s="546"/>
      <c r="D85" s="548"/>
      <c r="E85" s="550"/>
      <c r="F85" s="552"/>
      <c r="G85" s="388"/>
      <c r="H85" s="541"/>
      <c r="I85" s="541"/>
      <c r="J85" s="541"/>
      <c r="K85" s="541"/>
      <c r="L85" s="541"/>
      <c r="M85" s="542"/>
    </row>
    <row r="86" spans="1:13">
      <c r="A86" s="544"/>
      <c r="B86" s="546"/>
      <c r="C86" s="546"/>
      <c r="D86" s="548"/>
      <c r="E86" s="550"/>
      <c r="F86" s="552"/>
      <c r="G86" s="388"/>
      <c r="H86" s="541"/>
      <c r="I86" s="541"/>
      <c r="J86" s="541"/>
      <c r="K86" s="541"/>
      <c r="L86" s="541"/>
      <c r="M86" s="542"/>
    </row>
    <row r="87" spans="1:13">
      <c r="A87" s="544"/>
      <c r="B87" s="546"/>
      <c r="C87" s="546"/>
      <c r="D87" s="548"/>
      <c r="E87" s="550"/>
      <c r="F87" s="552"/>
      <c r="G87" s="388"/>
      <c r="H87" s="541"/>
      <c r="I87" s="541"/>
      <c r="J87" s="541"/>
      <c r="K87" s="541"/>
      <c r="L87" s="541"/>
      <c r="M87" s="542"/>
    </row>
    <row r="88" spans="1:13" ht="15.75" thickBot="1">
      <c r="A88" s="544"/>
      <c r="B88" s="546"/>
      <c r="C88" s="546"/>
      <c r="D88" s="548"/>
      <c r="E88" s="550"/>
      <c r="F88" s="552"/>
      <c r="G88" s="388"/>
      <c r="H88" s="541"/>
      <c r="I88" s="541"/>
      <c r="J88" s="541"/>
      <c r="K88" s="541"/>
      <c r="L88" s="541"/>
      <c r="M88" s="542"/>
    </row>
    <row r="89" spans="1:13" ht="15" customHeight="1">
      <c r="A89" s="543">
        <f>'7- Mapa Final'!A90</f>
        <v>9</v>
      </c>
      <c r="B89" s="545" t="str">
        <f>'7- Mapa Final'!B90</f>
        <v>Inundación dentro de la edificación</v>
      </c>
      <c r="C89" s="545"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547" t="str">
        <f>'7- Mapa Final'!J90</f>
        <v>Muy Baja - 1</v>
      </c>
      <c r="E89" s="549" t="str">
        <f>'7- Mapa Final'!K90</f>
        <v>Moderado - 3</v>
      </c>
      <c r="F89" s="551" t="str">
        <f>'7- Mapa Final'!M90</f>
        <v>Moderado - 3</v>
      </c>
      <c r="G89" s="388"/>
      <c r="H89" s="541"/>
      <c r="I89" s="541"/>
      <c r="J89" s="541"/>
      <c r="K89" s="541"/>
      <c r="L89" s="541"/>
      <c r="M89" s="542"/>
    </row>
    <row r="90" spans="1:13">
      <c r="A90" s="544"/>
      <c r="B90" s="546"/>
      <c r="C90" s="546"/>
      <c r="D90" s="548"/>
      <c r="E90" s="550"/>
      <c r="F90" s="552"/>
      <c r="G90" s="388"/>
      <c r="H90" s="541"/>
      <c r="I90" s="541"/>
      <c r="J90" s="541"/>
      <c r="K90" s="541"/>
      <c r="L90" s="541"/>
      <c r="M90" s="542"/>
    </row>
    <row r="91" spans="1:13">
      <c r="A91" s="544"/>
      <c r="B91" s="546"/>
      <c r="C91" s="546"/>
      <c r="D91" s="548"/>
      <c r="E91" s="550"/>
      <c r="F91" s="552"/>
      <c r="G91" s="388"/>
      <c r="H91" s="541"/>
      <c r="I91" s="541"/>
      <c r="J91" s="541"/>
      <c r="K91" s="541"/>
      <c r="L91" s="541"/>
      <c r="M91" s="542"/>
    </row>
    <row r="92" spans="1:13">
      <c r="A92" s="544"/>
      <c r="B92" s="546"/>
      <c r="C92" s="546"/>
      <c r="D92" s="548"/>
      <c r="E92" s="550"/>
      <c r="F92" s="552"/>
      <c r="G92" s="388"/>
      <c r="H92" s="541"/>
      <c r="I92" s="541"/>
      <c r="J92" s="541"/>
      <c r="K92" s="541"/>
      <c r="L92" s="541"/>
      <c r="M92" s="542"/>
    </row>
    <row r="93" spans="1:13">
      <c r="A93" s="544"/>
      <c r="B93" s="546"/>
      <c r="C93" s="546"/>
      <c r="D93" s="548"/>
      <c r="E93" s="550"/>
      <c r="F93" s="552"/>
      <c r="G93" s="388"/>
      <c r="H93" s="541"/>
      <c r="I93" s="541"/>
      <c r="J93" s="541"/>
      <c r="K93" s="541"/>
      <c r="L93" s="541"/>
      <c r="M93" s="542"/>
    </row>
    <row r="94" spans="1:13">
      <c r="A94" s="544"/>
      <c r="B94" s="546"/>
      <c r="C94" s="546"/>
      <c r="D94" s="548"/>
      <c r="E94" s="550"/>
      <c r="F94" s="552"/>
      <c r="G94" s="388"/>
      <c r="H94" s="541"/>
      <c r="I94" s="541"/>
      <c r="J94" s="541"/>
      <c r="K94" s="541"/>
      <c r="L94" s="541"/>
      <c r="M94" s="542"/>
    </row>
    <row r="95" spans="1:13">
      <c r="A95" s="544"/>
      <c r="B95" s="546"/>
      <c r="C95" s="546"/>
      <c r="D95" s="548"/>
      <c r="E95" s="550"/>
      <c r="F95" s="552"/>
      <c r="G95" s="388"/>
      <c r="H95" s="541"/>
      <c r="I95" s="541"/>
      <c r="J95" s="541"/>
      <c r="K95" s="541"/>
      <c r="L95" s="541"/>
      <c r="M95" s="542"/>
    </row>
    <row r="96" spans="1:13">
      <c r="A96" s="544"/>
      <c r="B96" s="546"/>
      <c r="C96" s="546"/>
      <c r="D96" s="548"/>
      <c r="E96" s="550"/>
      <c r="F96" s="552"/>
      <c r="G96" s="388"/>
      <c r="H96" s="541"/>
      <c r="I96" s="541"/>
      <c r="J96" s="541"/>
      <c r="K96" s="541"/>
      <c r="L96" s="541"/>
      <c r="M96" s="542"/>
    </row>
    <row r="97" spans="1:13">
      <c r="A97" s="544"/>
      <c r="B97" s="546"/>
      <c r="C97" s="546"/>
      <c r="D97" s="548"/>
      <c r="E97" s="550"/>
      <c r="F97" s="552"/>
      <c r="G97" s="388"/>
      <c r="H97" s="541"/>
      <c r="I97" s="541"/>
      <c r="J97" s="541"/>
      <c r="K97" s="541"/>
      <c r="L97" s="541"/>
      <c r="M97" s="542"/>
    </row>
    <row r="98" spans="1:13" ht="15.75" thickBot="1">
      <c r="A98" s="544"/>
      <c r="B98" s="546"/>
      <c r="C98" s="546"/>
      <c r="D98" s="548"/>
      <c r="E98" s="550"/>
      <c r="F98" s="552"/>
      <c r="G98" s="388"/>
      <c r="H98" s="541"/>
      <c r="I98" s="541"/>
      <c r="J98" s="541"/>
      <c r="K98" s="541"/>
      <c r="L98" s="541"/>
      <c r="M98" s="542"/>
    </row>
    <row r="99" spans="1:13" ht="15" customHeight="1">
      <c r="A99" s="543">
        <f>'7- Mapa Final'!A100</f>
        <v>10</v>
      </c>
      <c r="B99" s="545" t="str">
        <f>'7- Mapa Final'!B100</f>
        <v>Diferencia entre el inventario Fisico y el Kardex (SICOF)-selectivo</v>
      </c>
      <c r="C99" s="545" t="str">
        <f>'7- Mapa Final'!C100</f>
        <v>El Kardex del almacen no refleja la realidad fisica del inventario</v>
      </c>
      <c r="D99" s="547" t="str">
        <f>'7- Mapa Final'!J100</f>
        <v>Muy Baja - 1</v>
      </c>
      <c r="E99" s="549" t="str">
        <f>'7- Mapa Final'!K100</f>
        <v>Mayor - 4</v>
      </c>
      <c r="F99" s="551" t="str">
        <f>'7- Mapa Final'!M100</f>
        <v>Alto  - 4</v>
      </c>
      <c r="G99" s="388"/>
      <c r="H99" s="541"/>
      <c r="I99" s="541"/>
      <c r="J99" s="541"/>
      <c r="K99" s="541"/>
      <c r="L99" s="541"/>
      <c r="M99" s="542"/>
    </row>
    <row r="100" spans="1:13">
      <c r="A100" s="544"/>
      <c r="B100" s="546"/>
      <c r="C100" s="546"/>
      <c r="D100" s="548"/>
      <c r="E100" s="550"/>
      <c r="F100" s="552"/>
      <c r="G100" s="388"/>
      <c r="H100" s="541"/>
      <c r="I100" s="541"/>
      <c r="J100" s="541"/>
      <c r="K100" s="541"/>
      <c r="L100" s="541"/>
      <c r="M100" s="542"/>
    </row>
    <row r="101" spans="1:13">
      <c r="A101" s="544"/>
      <c r="B101" s="546"/>
      <c r="C101" s="546"/>
      <c r="D101" s="548"/>
      <c r="E101" s="550"/>
      <c r="F101" s="552"/>
      <c r="G101" s="388"/>
      <c r="H101" s="541"/>
      <c r="I101" s="541"/>
      <c r="J101" s="541"/>
      <c r="K101" s="541"/>
      <c r="L101" s="541"/>
      <c r="M101" s="542"/>
    </row>
    <row r="102" spans="1:13">
      <c r="A102" s="544"/>
      <c r="B102" s="546"/>
      <c r="C102" s="546"/>
      <c r="D102" s="548"/>
      <c r="E102" s="550"/>
      <c r="F102" s="552"/>
      <c r="G102" s="388"/>
      <c r="H102" s="541"/>
      <c r="I102" s="541"/>
      <c r="J102" s="541"/>
      <c r="K102" s="541"/>
      <c r="L102" s="541"/>
      <c r="M102" s="542"/>
    </row>
    <row r="103" spans="1:13">
      <c r="A103" s="544"/>
      <c r="B103" s="546"/>
      <c r="C103" s="546"/>
      <c r="D103" s="548"/>
      <c r="E103" s="550"/>
      <c r="F103" s="552"/>
      <c r="G103" s="388"/>
      <c r="H103" s="541"/>
      <c r="I103" s="541"/>
      <c r="J103" s="541"/>
      <c r="K103" s="541"/>
      <c r="L103" s="541"/>
      <c r="M103" s="542"/>
    </row>
    <row r="104" spans="1:13">
      <c r="A104" s="544"/>
      <c r="B104" s="546"/>
      <c r="C104" s="546"/>
      <c r="D104" s="548"/>
      <c r="E104" s="550"/>
      <c r="F104" s="552"/>
      <c r="G104" s="388"/>
      <c r="H104" s="541"/>
      <c r="I104" s="541"/>
      <c r="J104" s="541"/>
      <c r="K104" s="541"/>
      <c r="L104" s="541"/>
      <c r="M104" s="542"/>
    </row>
    <row r="105" spans="1:13">
      <c r="A105" s="544"/>
      <c r="B105" s="546"/>
      <c r="C105" s="546"/>
      <c r="D105" s="548"/>
      <c r="E105" s="550"/>
      <c r="F105" s="552"/>
      <c r="G105" s="388"/>
      <c r="H105" s="541"/>
      <c r="I105" s="541"/>
      <c r="J105" s="541"/>
      <c r="K105" s="541"/>
      <c r="L105" s="541"/>
      <c r="M105" s="542"/>
    </row>
    <row r="106" spans="1:13">
      <c r="A106" s="544"/>
      <c r="B106" s="546"/>
      <c r="C106" s="546"/>
      <c r="D106" s="548"/>
      <c r="E106" s="550"/>
      <c r="F106" s="552"/>
      <c r="G106" s="388"/>
      <c r="H106" s="541"/>
      <c r="I106" s="541"/>
      <c r="J106" s="541"/>
      <c r="K106" s="541"/>
      <c r="L106" s="541"/>
      <c r="M106" s="542"/>
    </row>
    <row r="107" spans="1:13">
      <c r="A107" s="544"/>
      <c r="B107" s="546"/>
      <c r="C107" s="546"/>
      <c r="D107" s="548"/>
      <c r="E107" s="550"/>
      <c r="F107" s="552"/>
      <c r="G107" s="388"/>
      <c r="H107" s="541"/>
      <c r="I107" s="541"/>
      <c r="J107" s="541"/>
      <c r="K107" s="541"/>
      <c r="L107" s="541"/>
      <c r="M107" s="542"/>
    </row>
    <row r="108" spans="1:13" ht="15.75" thickBot="1">
      <c r="A108" s="544"/>
      <c r="B108" s="546"/>
      <c r="C108" s="546"/>
      <c r="D108" s="548"/>
      <c r="E108" s="550"/>
      <c r="F108" s="552"/>
      <c r="G108" s="388"/>
      <c r="H108" s="541"/>
      <c r="I108" s="541"/>
      <c r="J108" s="541"/>
      <c r="K108" s="541"/>
      <c r="L108" s="541"/>
      <c r="M108" s="542"/>
    </row>
    <row r="109" spans="1:13" ht="15" customHeight="1">
      <c r="A109" s="543">
        <f>'7- Mapa Final'!A110</f>
        <v>11</v>
      </c>
      <c r="B109" s="545" t="str">
        <f>'7- Mapa Final'!B110</f>
        <v>Daños en los equipos instalados en los inmuebles a cargo del Nivel Central, por falta de mantenimiento</v>
      </c>
      <c r="C109" s="545" t="str">
        <f>'7- Mapa Final'!C110</f>
        <v>Posibilidad de cortes en servicios de energía, agua, ascensores, que afecten el normal funcionamiento de las dependencias ubicadas en los inmuebles a cargo  del nivel centra</v>
      </c>
      <c r="D109" s="547" t="str">
        <f>'7- Mapa Final'!J110</f>
        <v>Muy Baja - 1</v>
      </c>
      <c r="E109" s="549" t="str">
        <f>'7- Mapa Final'!K110</f>
        <v>Moderado - 3</v>
      </c>
      <c r="F109" s="551" t="str">
        <f>'7- Mapa Final'!M110</f>
        <v>Moderado - 3</v>
      </c>
      <c r="G109" s="388"/>
      <c r="H109" s="541"/>
      <c r="I109" s="541"/>
      <c r="J109" s="541"/>
      <c r="K109" s="541"/>
      <c r="L109" s="541"/>
      <c r="M109" s="542"/>
    </row>
    <row r="110" spans="1:13">
      <c r="A110" s="544"/>
      <c r="B110" s="546"/>
      <c r="C110" s="546"/>
      <c r="D110" s="548"/>
      <c r="E110" s="550"/>
      <c r="F110" s="552"/>
      <c r="G110" s="388"/>
      <c r="H110" s="541"/>
      <c r="I110" s="541"/>
      <c r="J110" s="541"/>
      <c r="K110" s="541"/>
      <c r="L110" s="541"/>
      <c r="M110" s="542"/>
    </row>
    <row r="111" spans="1:13">
      <c r="A111" s="544"/>
      <c r="B111" s="546"/>
      <c r="C111" s="546"/>
      <c r="D111" s="548"/>
      <c r="E111" s="550"/>
      <c r="F111" s="552"/>
      <c r="G111" s="388"/>
      <c r="H111" s="541"/>
      <c r="I111" s="541"/>
      <c r="J111" s="541"/>
      <c r="K111" s="541"/>
      <c r="L111" s="541"/>
      <c r="M111" s="542"/>
    </row>
    <row r="112" spans="1:13">
      <c r="A112" s="544"/>
      <c r="B112" s="546"/>
      <c r="C112" s="546"/>
      <c r="D112" s="548"/>
      <c r="E112" s="550"/>
      <c r="F112" s="552"/>
      <c r="G112" s="388"/>
      <c r="H112" s="541"/>
      <c r="I112" s="541"/>
      <c r="J112" s="541"/>
      <c r="K112" s="541"/>
      <c r="L112" s="541"/>
      <c r="M112" s="542"/>
    </row>
    <row r="113" spans="1:13">
      <c r="A113" s="544"/>
      <c r="B113" s="546"/>
      <c r="C113" s="546"/>
      <c r="D113" s="548"/>
      <c r="E113" s="550"/>
      <c r="F113" s="552"/>
      <c r="G113" s="388"/>
      <c r="H113" s="541"/>
      <c r="I113" s="541"/>
      <c r="J113" s="541"/>
      <c r="K113" s="541"/>
      <c r="L113" s="541"/>
      <c r="M113" s="542"/>
    </row>
    <row r="114" spans="1:13">
      <c r="A114" s="544"/>
      <c r="B114" s="546"/>
      <c r="C114" s="546"/>
      <c r="D114" s="548"/>
      <c r="E114" s="550"/>
      <c r="F114" s="552"/>
      <c r="G114" s="388"/>
      <c r="H114" s="541"/>
      <c r="I114" s="541"/>
      <c r="J114" s="541"/>
      <c r="K114" s="541"/>
      <c r="L114" s="541"/>
      <c r="M114" s="542"/>
    </row>
    <row r="115" spans="1:13">
      <c r="A115" s="544"/>
      <c r="B115" s="546"/>
      <c r="C115" s="546"/>
      <c r="D115" s="548"/>
      <c r="E115" s="550"/>
      <c r="F115" s="552"/>
      <c r="G115" s="388"/>
      <c r="H115" s="541"/>
      <c r="I115" s="541"/>
      <c r="J115" s="541"/>
      <c r="K115" s="541"/>
      <c r="L115" s="541"/>
      <c r="M115" s="542"/>
    </row>
    <row r="116" spans="1:13">
      <c r="A116" s="544"/>
      <c r="B116" s="546"/>
      <c r="C116" s="546"/>
      <c r="D116" s="548"/>
      <c r="E116" s="550"/>
      <c r="F116" s="552"/>
      <c r="G116" s="388"/>
      <c r="H116" s="541"/>
      <c r="I116" s="541"/>
      <c r="J116" s="541"/>
      <c r="K116" s="541"/>
      <c r="L116" s="541"/>
      <c r="M116" s="542"/>
    </row>
    <row r="117" spans="1:13">
      <c r="A117" s="544"/>
      <c r="B117" s="546"/>
      <c r="C117" s="546"/>
      <c r="D117" s="548"/>
      <c r="E117" s="550"/>
      <c r="F117" s="552"/>
      <c r="G117" s="388"/>
      <c r="H117" s="541"/>
      <c r="I117" s="541"/>
      <c r="J117" s="541"/>
      <c r="K117" s="541"/>
      <c r="L117" s="541"/>
      <c r="M117" s="542"/>
    </row>
    <row r="118" spans="1:13" ht="15.75" thickBot="1">
      <c r="A118" s="544"/>
      <c r="B118" s="546"/>
      <c r="C118" s="546"/>
      <c r="D118" s="548"/>
      <c r="E118" s="550"/>
      <c r="F118" s="552"/>
      <c r="G118" s="388"/>
      <c r="H118" s="541"/>
      <c r="I118" s="541"/>
      <c r="J118" s="541"/>
      <c r="K118" s="541"/>
      <c r="L118" s="541"/>
      <c r="M118" s="542"/>
    </row>
    <row r="119" spans="1:13" ht="15" customHeight="1">
      <c r="A119" s="543">
        <f>'7- Mapa Final'!A120</f>
        <v>12</v>
      </c>
      <c r="B119" s="545" t="str">
        <f>'7- Mapa Final'!B120</f>
        <v xml:space="preserve">Recibir dádivas o beneficios a nombre propio o de terceros para  afectar la seguridad o confidencialidad de la información   </v>
      </c>
      <c r="C119" s="545" t="str">
        <f>'7- Mapa Final'!C120</f>
        <v>Recibir dádivas o beneficios a nombre propio o de terceros por   revelar información confidencial,  alterar, retener o no publicar información.</v>
      </c>
      <c r="D119" s="547" t="str">
        <f>'7- Mapa Final'!J120</f>
        <v>Muy Baja - 1</v>
      </c>
      <c r="E119" s="549" t="str">
        <f>'7- Mapa Final'!K120</f>
        <v>Catastrófico - 5</v>
      </c>
      <c r="F119" s="551" t="str">
        <f>'7- Mapa Final'!M120</f>
        <v>Extremo - 5</v>
      </c>
      <c r="G119" s="388"/>
      <c r="H119" s="541"/>
      <c r="I119" s="541"/>
      <c r="J119" s="541"/>
      <c r="K119" s="541"/>
      <c r="L119" s="541"/>
      <c r="M119" s="542"/>
    </row>
    <row r="120" spans="1:13">
      <c r="A120" s="544"/>
      <c r="B120" s="546"/>
      <c r="C120" s="546"/>
      <c r="D120" s="548"/>
      <c r="E120" s="550"/>
      <c r="F120" s="552"/>
      <c r="G120" s="388"/>
      <c r="H120" s="541"/>
      <c r="I120" s="541"/>
      <c r="J120" s="541"/>
      <c r="K120" s="541"/>
      <c r="L120" s="541"/>
      <c r="M120" s="542"/>
    </row>
    <row r="121" spans="1:13">
      <c r="A121" s="544"/>
      <c r="B121" s="546"/>
      <c r="C121" s="546"/>
      <c r="D121" s="548"/>
      <c r="E121" s="550"/>
      <c r="F121" s="552"/>
      <c r="G121" s="388"/>
      <c r="H121" s="541"/>
      <c r="I121" s="541"/>
      <c r="J121" s="541"/>
      <c r="K121" s="541"/>
      <c r="L121" s="541"/>
      <c r="M121" s="542"/>
    </row>
    <row r="122" spans="1:13">
      <c r="A122" s="544"/>
      <c r="B122" s="546"/>
      <c r="C122" s="546"/>
      <c r="D122" s="548"/>
      <c r="E122" s="550"/>
      <c r="F122" s="552"/>
      <c r="G122" s="388"/>
      <c r="H122" s="541"/>
      <c r="I122" s="541"/>
      <c r="J122" s="541"/>
      <c r="K122" s="541"/>
      <c r="L122" s="541"/>
      <c r="M122" s="542"/>
    </row>
    <row r="123" spans="1:13">
      <c r="A123" s="544"/>
      <c r="B123" s="546"/>
      <c r="C123" s="546"/>
      <c r="D123" s="548"/>
      <c r="E123" s="550"/>
      <c r="F123" s="552"/>
      <c r="G123" s="388"/>
      <c r="H123" s="541"/>
      <c r="I123" s="541"/>
      <c r="J123" s="541"/>
      <c r="K123" s="541"/>
      <c r="L123" s="541"/>
      <c r="M123" s="542"/>
    </row>
    <row r="124" spans="1:13">
      <c r="A124" s="544"/>
      <c r="B124" s="546"/>
      <c r="C124" s="546"/>
      <c r="D124" s="548"/>
      <c r="E124" s="550"/>
      <c r="F124" s="552"/>
      <c r="G124" s="388"/>
      <c r="H124" s="541"/>
      <c r="I124" s="541"/>
      <c r="J124" s="541"/>
      <c r="K124" s="541"/>
      <c r="L124" s="541"/>
      <c r="M124" s="542"/>
    </row>
    <row r="125" spans="1:13">
      <c r="A125" s="544"/>
      <c r="B125" s="546"/>
      <c r="C125" s="546"/>
      <c r="D125" s="548"/>
      <c r="E125" s="550"/>
      <c r="F125" s="552"/>
      <c r="G125" s="388"/>
      <c r="H125" s="541"/>
      <c r="I125" s="541"/>
      <c r="J125" s="541"/>
      <c r="K125" s="541"/>
      <c r="L125" s="541"/>
      <c r="M125" s="542"/>
    </row>
    <row r="126" spans="1:13">
      <c r="A126" s="544"/>
      <c r="B126" s="546"/>
      <c r="C126" s="546"/>
      <c r="D126" s="548"/>
      <c r="E126" s="550"/>
      <c r="F126" s="552"/>
      <c r="G126" s="388"/>
      <c r="H126" s="541"/>
      <c r="I126" s="541"/>
      <c r="J126" s="541"/>
      <c r="K126" s="541"/>
      <c r="L126" s="541"/>
      <c r="M126" s="542"/>
    </row>
    <row r="127" spans="1:13">
      <c r="A127" s="544"/>
      <c r="B127" s="546"/>
      <c r="C127" s="546"/>
      <c r="D127" s="548"/>
      <c r="E127" s="550"/>
      <c r="F127" s="552"/>
      <c r="G127" s="388"/>
      <c r="H127" s="541"/>
      <c r="I127" s="541"/>
      <c r="J127" s="541"/>
      <c r="K127" s="541"/>
      <c r="L127" s="541"/>
      <c r="M127" s="542"/>
    </row>
    <row r="128" spans="1:13" ht="15.75" thickBot="1">
      <c r="A128" s="544"/>
      <c r="B128" s="546"/>
      <c r="C128" s="546"/>
      <c r="D128" s="548"/>
      <c r="E128" s="550"/>
      <c r="F128" s="552"/>
      <c r="G128" s="388"/>
      <c r="H128" s="541"/>
      <c r="I128" s="541"/>
      <c r="J128" s="541"/>
      <c r="K128" s="541"/>
      <c r="L128" s="541"/>
      <c r="M128" s="542"/>
    </row>
    <row r="129" spans="1:13" ht="15" customHeight="1">
      <c r="A129" s="543">
        <f>'7- Mapa Final'!A130</f>
        <v>13</v>
      </c>
      <c r="B129" s="545" t="str">
        <f>'7- Mapa Final'!B130</f>
        <v>Ofrecer, prometer, entregar, aceptar o solicitar una ventaja indebida para la adquisición de bienes y servicios</v>
      </c>
      <c r="C129" s="545" t="str">
        <f>'7- Mapa Final'!C130</f>
        <v>Incorporar condiciones o requisitos que favorezcan a un proveedor en particular y/o una caracteristica o cualidad de un bien o servicio en especial</v>
      </c>
      <c r="D129" s="547" t="str">
        <f>'7- Mapa Final'!J130</f>
        <v>Muy Baja - 1</v>
      </c>
      <c r="E129" s="549" t="str">
        <f>'7- Mapa Final'!K130</f>
        <v>Mayor - 4</v>
      </c>
      <c r="F129" s="551" t="str">
        <f>'7- Mapa Final'!M130</f>
        <v>Alto  - 4</v>
      </c>
      <c r="G129" s="388"/>
      <c r="H129" s="541"/>
      <c r="I129" s="541"/>
      <c r="J129" s="541"/>
      <c r="K129" s="541"/>
      <c r="L129" s="541"/>
      <c r="M129" s="542"/>
    </row>
    <row r="130" spans="1:13">
      <c r="A130" s="544"/>
      <c r="B130" s="546"/>
      <c r="C130" s="546"/>
      <c r="D130" s="548"/>
      <c r="E130" s="550"/>
      <c r="F130" s="552"/>
      <c r="G130" s="388"/>
      <c r="H130" s="541"/>
      <c r="I130" s="541"/>
      <c r="J130" s="541"/>
      <c r="K130" s="541"/>
      <c r="L130" s="541"/>
      <c r="M130" s="542"/>
    </row>
    <row r="131" spans="1:13">
      <c r="A131" s="544"/>
      <c r="B131" s="546"/>
      <c r="C131" s="546"/>
      <c r="D131" s="548"/>
      <c r="E131" s="550"/>
      <c r="F131" s="552"/>
      <c r="G131" s="388"/>
      <c r="H131" s="541"/>
      <c r="I131" s="541"/>
      <c r="J131" s="541"/>
      <c r="K131" s="541"/>
      <c r="L131" s="541"/>
      <c r="M131" s="542"/>
    </row>
    <row r="132" spans="1:13">
      <c r="A132" s="544"/>
      <c r="B132" s="546"/>
      <c r="C132" s="546"/>
      <c r="D132" s="548"/>
      <c r="E132" s="550"/>
      <c r="F132" s="552"/>
      <c r="G132" s="388"/>
      <c r="H132" s="541"/>
      <c r="I132" s="541"/>
      <c r="J132" s="541"/>
      <c r="K132" s="541"/>
      <c r="L132" s="541"/>
      <c r="M132" s="542"/>
    </row>
    <row r="133" spans="1:13">
      <c r="A133" s="544"/>
      <c r="B133" s="546"/>
      <c r="C133" s="546"/>
      <c r="D133" s="548"/>
      <c r="E133" s="550"/>
      <c r="F133" s="552"/>
      <c r="G133" s="388"/>
      <c r="H133" s="541"/>
      <c r="I133" s="541"/>
      <c r="J133" s="541"/>
      <c r="K133" s="541"/>
      <c r="L133" s="541"/>
      <c r="M133" s="542"/>
    </row>
    <row r="134" spans="1:13">
      <c r="A134" s="544"/>
      <c r="B134" s="546"/>
      <c r="C134" s="546"/>
      <c r="D134" s="548"/>
      <c r="E134" s="550"/>
      <c r="F134" s="552"/>
      <c r="G134" s="388"/>
      <c r="H134" s="541"/>
      <c r="I134" s="541"/>
      <c r="J134" s="541"/>
      <c r="K134" s="541"/>
      <c r="L134" s="541"/>
      <c r="M134" s="542"/>
    </row>
    <row r="135" spans="1:13">
      <c r="A135" s="544"/>
      <c r="B135" s="546"/>
      <c r="C135" s="546"/>
      <c r="D135" s="548"/>
      <c r="E135" s="550"/>
      <c r="F135" s="552"/>
      <c r="G135" s="388"/>
      <c r="H135" s="541"/>
      <c r="I135" s="541"/>
      <c r="J135" s="541"/>
      <c r="K135" s="541"/>
      <c r="L135" s="541"/>
      <c r="M135" s="542"/>
    </row>
    <row r="136" spans="1:13">
      <c r="A136" s="544"/>
      <c r="B136" s="546"/>
      <c r="C136" s="546"/>
      <c r="D136" s="548"/>
      <c r="E136" s="550"/>
      <c r="F136" s="552"/>
      <c r="G136" s="388"/>
      <c r="H136" s="541"/>
      <c r="I136" s="541"/>
      <c r="J136" s="541"/>
      <c r="K136" s="541"/>
      <c r="L136" s="541"/>
      <c r="M136" s="542"/>
    </row>
    <row r="137" spans="1:13">
      <c r="A137" s="544"/>
      <c r="B137" s="546"/>
      <c r="C137" s="546"/>
      <c r="D137" s="548"/>
      <c r="E137" s="550"/>
      <c r="F137" s="552"/>
      <c r="G137" s="388"/>
      <c r="H137" s="541"/>
      <c r="I137" s="541"/>
      <c r="J137" s="541"/>
      <c r="K137" s="541"/>
      <c r="L137" s="541"/>
      <c r="M137" s="542"/>
    </row>
    <row r="138" spans="1:13" ht="15.75" thickBot="1">
      <c r="A138" s="544"/>
      <c r="B138" s="546"/>
      <c r="C138" s="546"/>
      <c r="D138" s="548"/>
      <c r="E138" s="550"/>
      <c r="F138" s="552"/>
      <c r="G138" s="388"/>
      <c r="H138" s="541"/>
      <c r="I138" s="541"/>
      <c r="J138" s="541"/>
      <c r="K138" s="541"/>
      <c r="L138" s="541"/>
      <c r="M138" s="542"/>
    </row>
    <row r="139" spans="1:13" ht="15" customHeight="1">
      <c r="A139" s="543">
        <f>'7- Mapa Final'!A140</f>
        <v>14</v>
      </c>
      <c r="B139" s="545" t="str">
        <f>'7- Mapa Final'!B140</f>
        <v>Ofrecer, prometer, entregar, aceptar o solicitar una ventaja indebida para recibir bienes o servicios que no satisfacen las condiciones establecidas en los contratos y especificaciones técnicas</v>
      </c>
      <c r="C139" s="545"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547" t="str">
        <f>'7- Mapa Final'!J140</f>
        <v>Muy Baja - 1</v>
      </c>
      <c r="E139" s="549" t="str">
        <f>'7- Mapa Final'!K140</f>
        <v>Mayor - 4</v>
      </c>
      <c r="F139" s="551" t="str">
        <f>'7- Mapa Final'!M140</f>
        <v>Alto  - 4</v>
      </c>
      <c r="G139" s="388"/>
      <c r="H139" s="541"/>
      <c r="I139" s="541"/>
      <c r="J139" s="541"/>
      <c r="K139" s="541"/>
      <c r="L139" s="541"/>
      <c r="M139" s="542"/>
    </row>
    <row r="140" spans="1:13">
      <c r="A140" s="544"/>
      <c r="B140" s="546"/>
      <c r="C140" s="546"/>
      <c r="D140" s="548"/>
      <c r="E140" s="550"/>
      <c r="F140" s="552"/>
      <c r="G140" s="388"/>
      <c r="H140" s="541"/>
      <c r="I140" s="541"/>
      <c r="J140" s="541"/>
      <c r="K140" s="541"/>
      <c r="L140" s="541"/>
      <c r="M140" s="542"/>
    </row>
    <row r="141" spans="1:13">
      <c r="A141" s="544"/>
      <c r="B141" s="546"/>
      <c r="C141" s="546"/>
      <c r="D141" s="548"/>
      <c r="E141" s="550"/>
      <c r="F141" s="552"/>
      <c r="G141" s="388"/>
      <c r="H141" s="541"/>
      <c r="I141" s="541"/>
      <c r="J141" s="541"/>
      <c r="K141" s="541"/>
      <c r="L141" s="541"/>
      <c r="M141" s="542"/>
    </row>
    <row r="142" spans="1:13">
      <c r="A142" s="544"/>
      <c r="B142" s="546"/>
      <c r="C142" s="546"/>
      <c r="D142" s="548"/>
      <c r="E142" s="550"/>
      <c r="F142" s="552"/>
      <c r="G142" s="388"/>
      <c r="H142" s="541"/>
      <c r="I142" s="541"/>
      <c r="J142" s="541"/>
      <c r="K142" s="541"/>
      <c r="L142" s="541"/>
      <c r="M142" s="542"/>
    </row>
    <row r="143" spans="1:13">
      <c r="A143" s="544"/>
      <c r="B143" s="546"/>
      <c r="C143" s="546"/>
      <c r="D143" s="548"/>
      <c r="E143" s="550"/>
      <c r="F143" s="552"/>
      <c r="G143" s="388"/>
      <c r="H143" s="541"/>
      <c r="I143" s="541"/>
      <c r="J143" s="541"/>
      <c r="K143" s="541"/>
      <c r="L143" s="541"/>
      <c r="M143" s="542"/>
    </row>
    <row r="144" spans="1:13">
      <c r="A144" s="544"/>
      <c r="B144" s="546"/>
      <c r="C144" s="546"/>
      <c r="D144" s="548"/>
      <c r="E144" s="550"/>
      <c r="F144" s="552"/>
      <c r="G144" s="388"/>
      <c r="H144" s="541"/>
      <c r="I144" s="541"/>
      <c r="J144" s="541"/>
      <c r="K144" s="541"/>
      <c r="L144" s="541"/>
      <c r="M144" s="542"/>
    </row>
    <row r="145" spans="1:13">
      <c r="A145" s="544"/>
      <c r="B145" s="546"/>
      <c r="C145" s="546"/>
      <c r="D145" s="548"/>
      <c r="E145" s="550"/>
      <c r="F145" s="552"/>
      <c r="G145" s="388"/>
      <c r="H145" s="541"/>
      <c r="I145" s="541"/>
      <c r="J145" s="541"/>
      <c r="K145" s="541"/>
      <c r="L145" s="541"/>
      <c r="M145" s="542"/>
    </row>
    <row r="146" spans="1:13">
      <c r="A146" s="544"/>
      <c r="B146" s="546"/>
      <c r="C146" s="546"/>
      <c r="D146" s="548"/>
      <c r="E146" s="550"/>
      <c r="F146" s="552"/>
      <c r="G146" s="388"/>
      <c r="H146" s="541"/>
      <c r="I146" s="541"/>
      <c r="J146" s="541"/>
      <c r="K146" s="541"/>
      <c r="L146" s="541"/>
      <c r="M146" s="542"/>
    </row>
    <row r="147" spans="1:13">
      <c r="A147" s="544"/>
      <c r="B147" s="546"/>
      <c r="C147" s="546"/>
      <c r="D147" s="548"/>
      <c r="E147" s="550"/>
      <c r="F147" s="552"/>
      <c r="G147" s="388"/>
      <c r="H147" s="541"/>
      <c r="I147" s="541"/>
      <c r="J147" s="541"/>
      <c r="K147" s="541"/>
      <c r="L147" s="541"/>
      <c r="M147" s="542"/>
    </row>
    <row r="148" spans="1:13" ht="15.75" thickBot="1">
      <c r="A148" s="544"/>
      <c r="B148" s="546"/>
      <c r="C148" s="546"/>
      <c r="D148" s="548"/>
      <c r="E148" s="550"/>
      <c r="F148" s="552"/>
      <c r="G148" s="388"/>
      <c r="H148" s="541"/>
      <c r="I148" s="541"/>
      <c r="J148" s="541"/>
      <c r="K148" s="541"/>
      <c r="L148" s="541"/>
      <c r="M148" s="542"/>
    </row>
    <row r="149" spans="1:13" ht="15" customHeight="1">
      <c r="A149" s="543">
        <f>'7- Mapa Final'!A150</f>
        <v>15</v>
      </c>
      <c r="B149" s="545" t="str">
        <f>'7- Mapa Final'!B150</f>
        <v>Ofrecer, prometer, entregar, aceptar o solicitar una ventaja indebida para permitir el uso de los bienes muebles e inmubles, equipos y consumibles de la entidad con destino diferente a lo establecido.</v>
      </c>
      <c r="C149" s="545" t="str">
        <f>'7- Mapa Final'!C150</f>
        <v xml:space="preserve">Permitir el uso o destinación de los bienes muebles, inmuebles,  equipos y consumibles de la entidad con proposito diferente a lo establecido </v>
      </c>
      <c r="D149" s="547" t="str">
        <f>'7- Mapa Final'!J150</f>
        <v>Muy Baja - 1</v>
      </c>
      <c r="E149" s="549" t="str">
        <f>'7- Mapa Final'!K150</f>
        <v>Menor - 2</v>
      </c>
      <c r="F149" s="551" t="str">
        <f>'7- Mapa Final'!M150</f>
        <v>Bajo - 2</v>
      </c>
      <c r="G149" s="388"/>
      <c r="H149" s="541"/>
      <c r="I149" s="541"/>
      <c r="J149" s="541"/>
      <c r="K149" s="541"/>
      <c r="L149" s="541"/>
      <c r="M149" s="542"/>
    </row>
    <row r="150" spans="1:13">
      <c r="A150" s="544"/>
      <c r="B150" s="546"/>
      <c r="C150" s="546"/>
      <c r="D150" s="548"/>
      <c r="E150" s="550"/>
      <c r="F150" s="552"/>
      <c r="G150" s="388"/>
      <c r="H150" s="541"/>
      <c r="I150" s="541"/>
      <c r="J150" s="541"/>
      <c r="K150" s="541"/>
      <c r="L150" s="541"/>
      <c r="M150" s="542"/>
    </row>
    <row r="151" spans="1:13">
      <c r="A151" s="544"/>
      <c r="B151" s="546"/>
      <c r="C151" s="546"/>
      <c r="D151" s="548"/>
      <c r="E151" s="550"/>
      <c r="F151" s="552"/>
      <c r="G151" s="388"/>
      <c r="H151" s="541"/>
      <c r="I151" s="541"/>
      <c r="J151" s="541"/>
      <c r="K151" s="541"/>
      <c r="L151" s="541"/>
      <c r="M151" s="542"/>
    </row>
    <row r="152" spans="1:13">
      <c r="A152" s="544"/>
      <c r="B152" s="546"/>
      <c r="C152" s="546"/>
      <c r="D152" s="548"/>
      <c r="E152" s="550"/>
      <c r="F152" s="552"/>
      <c r="G152" s="388"/>
      <c r="H152" s="541"/>
      <c r="I152" s="541"/>
      <c r="J152" s="541"/>
      <c r="K152" s="541"/>
      <c r="L152" s="541"/>
      <c r="M152" s="542"/>
    </row>
    <row r="153" spans="1:13">
      <c r="A153" s="544"/>
      <c r="B153" s="546"/>
      <c r="C153" s="546"/>
      <c r="D153" s="548"/>
      <c r="E153" s="550"/>
      <c r="F153" s="552"/>
      <c r="G153" s="388"/>
      <c r="H153" s="541"/>
      <c r="I153" s="541"/>
      <c r="J153" s="541"/>
      <c r="K153" s="541"/>
      <c r="L153" s="541"/>
      <c r="M153" s="542"/>
    </row>
    <row r="154" spans="1:13">
      <c r="A154" s="544"/>
      <c r="B154" s="546"/>
      <c r="C154" s="546"/>
      <c r="D154" s="548"/>
      <c r="E154" s="550"/>
      <c r="F154" s="552"/>
      <c r="G154" s="388"/>
      <c r="H154" s="541"/>
      <c r="I154" s="541"/>
      <c r="J154" s="541"/>
      <c r="K154" s="541"/>
      <c r="L154" s="541"/>
      <c r="M154" s="542"/>
    </row>
    <row r="155" spans="1:13">
      <c r="A155" s="544"/>
      <c r="B155" s="546"/>
      <c r="C155" s="546"/>
      <c r="D155" s="548"/>
      <c r="E155" s="550"/>
      <c r="F155" s="552"/>
      <c r="G155" s="388"/>
      <c r="H155" s="541"/>
      <c r="I155" s="541"/>
      <c r="J155" s="541"/>
      <c r="K155" s="541"/>
      <c r="L155" s="541"/>
      <c r="M155" s="542"/>
    </row>
    <row r="156" spans="1:13">
      <c r="A156" s="544"/>
      <c r="B156" s="546"/>
      <c r="C156" s="546"/>
      <c r="D156" s="548"/>
      <c r="E156" s="550"/>
      <c r="F156" s="552"/>
      <c r="G156" s="388"/>
      <c r="H156" s="541"/>
      <c r="I156" s="541"/>
      <c r="J156" s="541"/>
      <c r="K156" s="541"/>
      <c r="L156" s="541"/>
      <c r="M156" s="542"/>
    </row>
    <row r="157" spans="1:13">
      <c r="A157" s="544"/>
      <c r="B157" s="546"/>
      <c r="C157" s="546"/>
      <c r="D157" s="548"/>
      <c r="E157" s="550"/>
      <c r="F157" s="552"/>
      <c r="G157" s="388"/>
      <c r="H157" s="541"/>
      <c r="I157" s="541"/>
      <c r="J157" s="541"/>
      <c r="K157" s="541"/>
      <c r="L157" s="541"/>
      <c r="M157" s="542"/>
    </row>
    <row r="158" spans="1:13">
      <c r="A158" s="544"/>
      <c r="B158" s="546"/>
      <c r="C158" s="546"/>
      <c r="D158" s="548"/>
      <c r="E158" s="550"/>
      <c r="F158" s="552"/>
      <c r="G158" s="388"/>
      <c r="H158" s="541"/>
      <c r="I158" s="541"/>
      <c r="J158" s="541"/>
      <c r="K158" s="541"/>
      <c r="L158" s="541"/>
      <c r="M158" s="542"/>
    </row>
  </sheetData>
  <mergeCells count="210">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M109:M118"/>
    <mergeCell ref="A119:A128"/>
    <mergeCell ref="B119:B128"/>
    <mergeCell ref="C119:C128"/>
    <mergeCell ref="D119:D128"/>
    <mergeCell ref="E119:E128"/>
    <mergeCell ref="F119:F128"/>
    <mergeCell ref="G119:G128"/>
    <mergeCell ref="H119:H128"/>
    <mergeCell ref="I119:I128"/>
    <mergeCell ref="J119:J128"/>
    <mergeCell ref="K119:K128"/>
    <mergeCell ref="L119:L128"/>
    <mergeCell ref="M119:M128"/>
    <mergeCell ref="A109:A118"/>
    <mergeCell ref="B109:B118"/>
    <mergeCell ref="C109:C118"/>
    <mergeCell ref="D109:D118"/>
    <mergeCell ref="E109:E118"/>
    <mergeCell ref="F109:F118"/>
    <mergeCell ref="G109:G118"/>
    <mergeCell ref="M99:M108"/>
    <mergeCell ref="A99:A108"/>
    <mergeCell ref="B99:B108"/>
    <mergeCell ref="C99:C108"/>
    <mergeCell ref="D99:D108"/>
    <mergeCell ref="E99:E108"/>
    <mergeCell ref="F99:F108"/>
    <mergeCell ref="G99:G108"/>
    <mergeCell ref="H99:H108"/>
    <mergeCell ref="I99:I108"/>
    <mergeCell ref="H89:H98"/>
    <mergeCell ref="I89:I98"/>
    <mergeCell ref="H79:H88"/>
    <mergeCell ref="I79:I88"/>
    <mergeCell ref="H109:H118"/>
    <mergeCell ref="I109:I118"/>
    <mergeCell ref="J99:J108"/>
    <mergeCell ref="K99:K108"/>
    <mergeCell ref="L99:L108"/>
    <mergeCell ref="J109:J118"/>
    <mergeCell ref="K109:K118"/>
    <mergeCell ref="L109:L118"/>
    <mergeCell ref="A79:A88"/>
    <mergeCell ref="B79:B88"/>
    <mergeCell ref="C79:C88"/>
    <mergeCell ref="D79:D88"/>
    <mergeCell ref="E79:E88"/>
    <mergeCell ref="F79:F88"/>
    <mergeCell ref="G79:G88"/>
    <mergeCell ref="A89:A98"/>
    <mergeCell ref="B89:B98"/>
    <mergeCell ref="C89:C98"/>
    <mergeCell ref="D89:D98"/>
    <mergeCell ref="E89:E98"/>
    <mergeCell ref="F89:F98"/>
    <mergeCell ref="G89:G98"/>
    <mergeCell ref="I69:I78"/>
    <mergeCell ref="J69:J78"/>
    <mergeCell ref="J79:J88"/>
    <mergeCell ref="K79:K88"/>
    <mergeCell ref="L79:L88"/>
    <mergeCell ref="M79:M88"/>
    <mergeCell ref="J89:J98"/>
    <mergeCell ref="K89:K98"/>
    <mergeCell ref="L89:L98"/>
    <mergeCell ref="M89:M98"/>
    <mergeCell ref="A69:A78"/>
    <mergeCell ref="B69:B78"/>
    <mergeCell ref="C69:C78"/>
    <mergeCell ref="D69:D78"/>
    <mergeCell ref="E69:E78"/>
    <mergeCell ref="K59:K68"/>
    <mergeCell ref="L59:L68"/>
    <mergeCell ref="M59:M68"/>
    <mergeCell ref="F59:F68"/>
    <mergeCell ref="G59:G68"/>
    <mergeCell ref="H59:H68"/>
    <mergeCell ref="I59:I68"/>
    <mergeCell ref="J59:J68"/>
    <mergeCell ref="A59:A68"/>
    <mergeCell ref="B59:B68"/>
    <mergeCell ref="C59:C68"/>
    <mergeCell ref="D59:D68"/>
    <mergeCell ref="E59:E68"/>
    <mergeCell ref="K69:K78"/>
    <mergeCell ref="L69:L78"/>
    <mergeCell ref="M69:M78"/>
    <mergeCell ref="F69:F78"/>
    <mergeCell ref="G69:G78"/>
    <mergeCell ref="H69:H78"/>
    <mergeCell ref="K39:K48"/>
    <mergeCell ref="L39:L48"/>
    <mergeCell ref="M39:M48"/>
    <mergeCell ref="A49:A58"/>
    <mergeCell ref="B49:B58"/>
    <mergeCell ref="C49:C58"/>
    <mergeCell ref="D49:D58"/>
    <mergeCell ref="E49:E58"/>
    <mergeCell ref="F49:F58"/>
    <mergeCell ref="G49:G58"/>
    <mergeCell ref="H49:H58"/>
    <mergeCell ref="I49:I58"/>
    <mergeCell ref="J49:J58"/>
    <mergeCell ref="K49:K58"/>
    <mergeCell ref="L49:L58"/>
    <mergeCell ref="M49:M58"/>
    <mergeCell ref="F39:F48"/>
    <mergeCell ref="G39:G48"/>
    <mergeCell ref="H39:H48"/>
    <mergeCell ref="I39:I48"/>
    <mergeCell ref="J39:J48"/>
    <mergeCell ref="A39:A48"/>
    <mergeCell ref="B39:B48"/>
    <mergeCell ref="C39:C48"/>
    <mergeCell ref="D39:D48"/>
    <mergeCell ref="E39:E48"/>
    <mergeCell ref="F29:F38"/>
    <mergeCell ref="G19:G28"/>
    <mergeCell ref="H19:H28"/>
    <mergeCell ref="I19:I28"/>
    <mergeCell ref="G29:G38"/>
    <mergeCell ref="H29:H38"/>
    <mergeCell ref="I29:I38"/>
    <mergeCell ref="A29:A38"/>
    <mergeCell ref="A19:A28"/>
    <mergeCell ref="C19:C28"/>
    <mergeCell ref="D9:D18"/>
    <mergeCell ref="E9:E18"/>
    <mergeCell ref="B29:B38"/>
    <mergeCell ref="C29:C38"/>
    <mergeCell ref="D19:D28"/>
    <mergeCell ref="E19:E28"/>
    <mergeCell ref="D29:D38"/>
    <mergeCell ref="E29:E38"/>
    <mergeCell ref="K19:K28"/>
    <mergeCell ref="L19:L28"/>
    <mergeCell ref="M19:M28"/>
    <mergeCell ref="B9:B18"/>
    <mergeCell ref="B19:B28"/>
    <mergeCell ref="F19:F28"/>
    <mergeCell ref="J29:J38"/>
    <mergeCell ref="K29:K38"/>
    <mergeCell ref="L29:L38"/>
    <mergeCell ref="M29:M38"/>
    <mergeCell ref="J19:J28"/>
    <mergeCell ref="D6:F6"/>
    <mergeCell ref="G6:G7"/>
    <mergeCell ref="C5:M5"/>
    <mergeCell ref="A8:G8"/>
    <mergeCell ref="A9:A18"/>
    <mergeCell ref="C9:C18"/>
    <mergeCell ref="L9:L18"/>
    <mergeCell ref="M9:M18"/>
    <mergeCell ref="F9:F18"/>
    <mergeCell ref="G9:G18"/>
    <mergeCell ref="H9:H18"/>
    <mergeCell ref="I9:I18"/>
    <mergeCell ref="J9:J18"/>
    <mergeCell ref="K9:K1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A4:B4"/>
    <mergeCell ref="C3:M3"/>
    <mergeCell ref="C4:M4"/>
    <mergeCell ref="H6:H7"/>
    <mergeCell ref="I6:J6"/>
    <mergeCell ref="K6:L6"/>
    <mergeCell ref="M6:M7"/>
    <mergeCell ref="A5:B5"/>
    <mergeCell ref="A6:C6"/>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s>
  <conditionalFormatting sqref="A6:B6">
    <cfRule type="containsText" dxfId="127" priority="1040" operator="containsText" text="3- Moderado">
      <formula>NOT(ISERROR(SEARCH("3- Moderado",A6)))</formula>
    </cfRule>
    <cfRule type="containsText" dxfId="126" priority="1041" operator="containsText" text="6- Moderado">
      <formula>NOT(ISERROR(SEARCH("6- Moderado",A6)))</formula>
    </cfRule>
    <cfRule type="containsText" dxfId="125" priority="1042" operator="containsText" text="4- Moderado">
      <formula>NOT(ISERROR(SEARCH("4- Moderado",A6)))</formula>
    </cfRule>
    <cfRule type="containsText" dxfId="124" priority="1043" operator="containsText" text="3- Bajo">
      <formula>NOT(ISERROR(SEARCH("3- Bajo",A6)))</formula>
    </cfRule>
    <cfRule type="containsText" dxfId="123" priority="1044" operator="containsText" text="4- Bajo">
      <formula>NOT(ISERROR(SEARCH("4- Bajo",A6)))</formula>
    </cfRule>
    <cfRule type="containsText" dxfId="122" priority="1045" operator="containsText" text="1- Bajo">
      <formula>NOT(ISERROR(SEARCH("1- Bajo",A6)))</formula>
    </cfRule>
  </conditionalFormatting>
  <conditionalFormatting sqref="A9:E9 A19:E19 A29:E29 A39:E39 A49:E49 A59:E59 A69:E69 A79:E79 A89:E89 A99:E99 A109:E109 A119:E119 A129:E129 A139:E139 A149:E149">
    <cfRule type="containsText" dxfId="121" priority="1016" operator="containsText" text="3- Moderado">
      <formula>NOT(ISERROR(SEARCH("3- Moderado",A9)))</formula>
    </cfRule>
    <cfRule type="containsText" dxfId="120" priority="1017" operator="containsText" text="6- Moderado">
      <formula>NOT(ISERROR(SEARCH("6- Moderado",A9)))</formula>
    </cfRule>
    <cfRule type="containsText" dxfId="119" priority="1018" operator="containsText" text="4- Moderado">
      <formula>NOT(ISERROR(SEARCH("4- Moderado",A9)))</formula>
    </cfRule>
    <cfRule type="containsText" dxfId="118" priority="1019" operator="containsText" text="3- Bajo">
      <formula>NOT(ISERROR(SEARCH("3- Bajo",A9)))</formula>
    </cfRule>
    <cfRule type="containsText" dxfId="117" priority="1020" operator="containsText" text="4- Bajo">
      <formula>NOT(ISERROR(SEARCH("4- Bajo",A9)))</formula>
    </cfRule>
    <cfRule type="containsText" dxfId="116" priority="1021" operator="containsText" text="1- Bajo">
      <formula>NOT(ISERROR(SEARCH("1- Bajo",A9)))</formula>
    </cfRule>
  </conditionalFormatting>
  <conditionalFormatting sqref="C7:F7">
    <cfRule type="containsText" dxfId="115" priority="372" operator="containsText" text="3- Moderado">
      <formula>NOT(ISERROR(SEARCH("3- Moderado",C7)))</formula>
    </cfRule>
    <cfRule type="containsText" dxfId="114" priority="373" operator="containsText" text="6- Moderado">
      <formula>NOT(ISERROR(SEARCH("6- Moderado",C7)))</formula>
    </cfRule>
    <cfRule type="containsText" dxfId="113" priority="374" operator="containsText" text="4- Moderado">
      <formula>NOT(ISERROR(SEARCH("4- Moderado",C7)))</formula>
    </cfRule>
    <cfRule type="containsText" dxfId="112" priority="375" operator="containsText" text="3- Bajo">
      <formula>NOT(ISERROR(SEARCH("3- Bajo",C7)))</formula>
    </cfRule>
    <cfRule type="containsText" dxfId="111" priority="376" operator="containsText" text="4- Bajo">
      <formula>NOT(ISERROR(SEARCH("4- Bajo",C7)))</formula>
    </cfRule>
    <cfRule type="containsText" dxfId="110" priority="377" operator="containsText" text="1- Bajo">
      <formula>NOT(ISERROR(SEARCH("1- Bajo",C7)))</formula>
    </cfRule>
  </conditionalFormatting>
  <conditionalFormatting sqref="D9:D158">
    <cfRule type="containsText" dxfId="109" priority="208" operator="containsText" text="Muy Alta">
      <formula>NOT(ISERROR(SEARCH("Muy Alta",D9)))</formula>
    </cfRule>
    <cfRule type="containsText" dxfId="108" priority="209" operator="containsText" text="Alta">
      <formula>NOT(ISERROR(SEARCH("Alta",D9)))</formula>
    </cfRule>
    <cfRule type="containsText" dxfId="107" priority="210" operator="containsText" text="Baja">
      <formula>NOT(ISERROR(SEARCH("Baja",D9)))</formula>
    </cfRule>
    <cfRule type="containsText" dxfId="106" priority="211" operator="containsText" text="Muy Baja">
      <formula>NOT(ISERROR(SEARCH("Muy Baja",D9)))</formula>
    </cfRule>
    <cfRule type="containsText" dxfId="105" priority="213" operator="containsText" text="Media">
      <formula>NOT(ISERROR(SEARCH("Media",D9)))</formula>
    </cfRule>
  </conditionalFormatting>
  <conditionalFormatting sqref="E9:E158">
    <cfRule type="containsText" dxfId="104" priority="204" operator="containsText" text="Catastrófico">
      <formula>NOT(ISERROR(SEARCH("Catastrófico",E9)))</formula>
    </cfRule>
    <cfRule type="containsText" dxfId="103" priority="205" operator="containsText" text="Mayor">
      <formula>NOT(ISERROR(SEARCH("Mayor",E9)))</formula>
    </cfRule>
    <cfRule type="containsText" dxfId="102" priority="206" operator="containsText" text="Menor">
      <formula>NOT(ISERROR(SEARCH("Menor",E9)))</formula>
    </cfRule>
    <cfRule type="containsText" dxfId="101" priority="207" operator="containsText" text="Leve">
      <formula>NOT(ISERROR(SEARCH("Leve",E9)))</formula>
    </cfRule>
  </conditionalFormatting>
  <conditionalFormatting sqref="E9:F158">
    <cfRule type="containsText" dxfId="100" priority="212" operator="containsText" text="Moderado">
      <formula>NOT(ISERROR(SEARCH("Moderado",E9)))</formula>
    </cfRule>
  </conditionalFormatting>
  <conditionalFormatting sqref="F9:F158">
    <cfRule type="containsText" dxfId="99" priority="227" operator="containsText" text="Bajo">
      <formula>NOT(ISERROR(SEARCH("Bajo",F9)))</formula>
    </cfRule>
    <cfRule type="containsText" dxfId="98" priority="228" operator="containsText" text="Moderado">
      <formula>NOT(ISERROR(SEARCH("Moderado",F9)))</formula>
    </cfRule>
    <cfRule type="containsText" dxfId="97" priority="229" operator="containsText" text="Alto">
      <formula>NOT(ISERROR(SEARCH("Alto",F9)))</formula>
    </cfRule>
    <cfRule type="containsText" dxfId="96" priority="230" operator="containsText" text="Extremo">
      <formula>NOT(ISERROR(SEARCH("Extremo",F9)))</formula>
    </cfRule>
  </conditionalFormatting>
  <conditionalFormatting sqref="F9:F158">
    <cfRule type="colorScale" priority="182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G9:G158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58"/>
  <sheetViews>
    <sheetView showGridLines="0" zoomScale="55" zoomScaleNormal="55" workbookViewId="0">
      <selection activeCell="C5" sqref="C5:M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6"/>
      <c r="B1" s="266"/>
      <c r="C1" s="553"/>
      <c r="D1" s="553"/>
      <c r="E1" s="553"/>
      <c r="F1" s="553"/>
      <c r="G1" s="553"/>
      <c r="H1" s="553"/>
      <c r="I1" s="553"/>
      <c r="J1" s="553"/>
      <c r="K1" s="553"/>
      <c r="L1" s="553"/>
      <c r="M1" s="26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69.75" customHeight="1">
      <c r="A2" s="266"/>
      <c r="B2" s="266"/>
      <c r="C2" s="554"/>
      <c r="D2" s="554"/>
      <c r="E2" s="554"/>
      <c r="F2" s="554"/>
      <c r="G2" s="554"/>
      <c r="H2" s="554"/>
      <c r="I2" s="554"/>
      <c r="J2" s="554"/>
      <c r="K2" s="554"/>
      <c r="L2" s="554"/>
      <c r="M2" s="26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27" t="s">
        <v>270</v>
      </c>
      <c r="B3" s="427"/>
      <c r="C3" s="468" t="s">
        <v>5</v>
      </c>
      <c r="D3" s="468"/>
      <c r="E3" s="468"/>
      <c r="F3" s="468"/>
      <c r="G3" s="468"/>
      <c r="H3" s="468"/>
      <c r="I3" s="468"/>
      <c r="J3" s="468"/>
      <c r="K3" s="468"/>
      <c r="L3" s="468"/>
      <c r="M3" s="46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66.75" customHeight="1">
      <c r="A4" s="427" t="s">
        <v>271</v>
      </c>
      <c r="B4" s="427"/>
      <c r="C4" s="467" t="s">
        <v>38</v>
      </c>
      <c r="D4" s="467"/>
      <c r="E4" s="467"/>
      <c r="F4" s="467"/>
      <c r="G4" s="467"/>
      <c r="H4" s="467"/>
      <c r="I4" s="467"/>
      <c r="J4" s="467"/>
      <c r="K4" s="467"/>
      <c r="L4" s="467"/>
      <c r="M4" s="46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27" t="s">
        <v>272</v>
      </c>
      <c r="B5" s="427"/>
      <c r="C5" s="565" t="s">
        <v>273</v>
      </c>
      <c r="D5" s="566"/>
      <c r="E5" s="566"/>
      <c r="F5" s="566"/>
      <c r="G5" s="566"/>
      <c r="H5" s="566"/>
      <c r="I5" s="566"/>
      <c r="J5" s="566"/>
      <c r="K5" s="566"/>
      <c r="L5" s="566"/>
      <c r="M5" s="56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60" t="s">
        <v>537</v>
      </c>
      <c r="B6" s="561"/>
      <c r="C6" s="562"/>
      <c r="D6" s="563" t="s">
        <v>538</v>
      </c>
      <c r="E6" s="563"/>
      <c r="F6" s="563"/>
      <c r="G6" s="564" t="s">
        <v>539</v>
      </c>
      <c r="H6" s="555" t="s">
        <v>540</v>
      </c>
      <c r="I6" s="557" t="s">
        <v>541</v>
      </c>
      <c r="J6" s="558"/>
      <c r="K6" s="557" t="s">
        <v>542</v>
      </c>
      <c r="L6" s="558"/>
      <c r="M6" s="559" t="s">
        <v>550</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44</v>
      </c>
      <c r="B7" s="27" t="s">
        <v>212</v>
      </c>
      <c r="C7" s="27" t="s">
        <v>214</v>
      </c>
      <c r="D7" s="20" t="s">
        <v>224</v>
      </c>
      <c r="E7" s="20" t="s">
        <v>544</v>
      </c>
      <c r="F7" s="20" t="s">
        <v>545</v>
      </c>
      <c r="G7" s="564"/>
      <c r="H7" s="556"/>
      <c r="I7" s="21" t="s">
        <v>546</v>
      </c>
      <c r="J7" s="21" t="s">
        <v>547</v>
      </c>
      <c r="K7" s="21" t="s">
        <v>548</v>
      </c>
      <c r="L7" s="21" t="s">
        <v>549</v>
      </c>
      <c r="M7" s="55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68"/>
      <c r="B8" s="569"/>
      <c r="C8" s="569"/>
      <c r="D8" s="569"/>
      <c r="E8" s="569"/>
      <c r="F8" s="569"/>
      <c r="G8" s="569"/>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43">
        <f>'7- Mapa Final'!A10</f>
        <v>1</v>
      </c>
      <c r="B9" s="545" t="str">
        <f>'7- Mapa Final'!B10</f>
        <v>Inoportunidad en la liquidación de contratos y en el cierre de los expedientes contractuales</v>
      </c>
      <c r="C9" s="545" t="str">
        <f>'7- Mapa Final'!C10</f>
        <v>Caso probable en que no se realice a tiempo la liquidación de contratos a cargo y/o se haga se haga el cierre de expedientes contractuales de manera extemporánea</v>
      </c>
      <c r="D9" s="547" t="str">
        <f>'7- Mapa Final'!J10</f>
        <v>Baja - 2</v>
      </c>
      <c r="E9" s="549" t="str">
        <f>'7- Mapa Final'!K10</f>
        <v>Moderado - 3</v>
      </c>
      <c r="F9" s="551" t="str">
        <f>'7- Mapa Final'!M10</f>
        <v>Moderado - 6</v>
      </c>
      <c r="G9" s="387"/>
      <c r="H9" s="570"/>
      <c r="I9" s="570"/>
      <c r="J9" s="570"/>
      <c r="K9" s="570"/>
      <c r="L9" s="570"/>
      <c r="M9" s="571"/>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4"/>
      <c r="B10" s="546"/>
      <c r="C10" s="546"/>
      <c r="D10" s="548"/>
      <c r="E10" s="550"/>
      <c r="F10" s="552"/>
      <c r="G10" s="388"/>
      <c r="H10" s="541"/>
      <c r="I10" s="541"/>
      <c r="J10" s="541"/>
      <c r="K10" s="541"/>
      <c r="L10" s="541"/>
      <c r="M10" s="54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4"/>
      <c r="B11" s="546"/>
      <c r="C11" s="546"/>
      <c r="D11" s="548"/>
      <c r="E11" s="550"/>
      <c r="F11" s="552"/>
      <c r="G11" s="388"/>
      <c r="H11" s="541"/>
      <c r="I11" s="541"/>
      <c r="J11" s="541"/>
      <c r="K11" s="541"/>
      <c r="L11" s="541"/>
      <c r="M11" s="54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4"/>
      <c r="B12" s="546"/>
      <c r="C12" s="546"/>
      <c r="D12" s="548"/>
      <c r="E12" s="550"/>
      <c r="F12" s="552"/>
      <c r="G12" s="388"/>
      <c r="H12" s="541"/>
      <c r="I12" s="541"/>
      <c r="J12" s="541"/>
      <c r="K12" s="541"/>
      <c r="L12" s="541"/>
      <c r="M12" s="54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4"/>
      <c r="B13" s="546"/>
      <c r="C13" s="546"/>
      <c r="D13" s="548"/>
      <c r="E13" s="550"/>
      <c r="F13" s="552"/>
      <c r="G13" s="388"/>
      <c r="H13" s="541"/>
      <c r="I13" s="541"/>
      <c r="J13" s="541"/>
      <c r="K13" s="541"/>
      <c r="L13" s="541"/>
      <c r="M13" s="54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4"/>
      <c r="B14" s="546"/>
      <c r="C14" s="546"/>
      <c r="D14" s="548"/>
      <c r="E14" s="550"/>
      <c r="F14" s="552"/>
      <c r="G14" s="388"/>
      <c r="H14" s="541"/>
      <c r="I14" s="541"/>
      <c r="J14" s="541"/>
      <c r="K14" s="541"/>
      <c r="L14" s="541"/>
      <c r="M14" s="54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4"/>
      <c r="B15" s="546"/>
      <c r="C15" s="546"/>
      <c r="D15" s="548"/>
      <c r="E15" s="550"/>
      <c r="F15" s="552"/>
      <c r="G15" s="388"/>
      <c r="H15" s="541"/>
      <c r="I15" s="541"/>
      <c r="J15" s="541"/>
      <c r="K15" s="541"/>
      <c r="L15" s="541"/>
      <c r="M15" s="54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4"/>
      <c r="B16" s="546"/>
      <c r="C16" s="546"/>
      <c r="D16" s="548"/>
      <c r="E16" s="550"/>
      <c r="F16" s="552"/>
      <c r="G16" s="388"/>
      <c r="H16" s="541"/>
      <c r="I16" s="541"/>
      <c r="J16" s="541"/>
      <c r="K16" s="541"/>
      <c r="L16" s="541"/>
      <c r="M16" s="54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4"/>
      <c r="B17" s="546"/>
      <c r="C17" s="546"/>
      <c r="D17" s="548"/>
      <c r="E17" s="550"/>
      <c r="F17" s="552"/>
      <c r="G17" s="388"/>
      <c r="H17" s="541"/>
      <c r="I17" s="541"/>
      <c r="J17" s="541"/>
      <c r="K17" s="541"/>
      <c r="L17" s="541"/>
      <c r="M17" s="54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44"/>
      <c r="B18" s="546"/>
      <c r="C18" s="546"/>
      <c r="D18" s="548"/>
      <c r="E18" s="550"/>
      <c r="F18" s="552"/>
      <c r="G18" s="388"/>
      <c r="H18" s="541"/>
      <c r="I18" s="541"/>
      <c r="J18" s="541"/>
      <c r="K18" s="541"/>
      <c r="L18" s="541"/>
      <c r="M18" s="542"/>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3">
        <f>'7- Mapa Final'!A20</f>
        <v>2</v>
      </c>
      <c r="B19" s="545" t="str">
        <f>'7- Mapa Final'!B20</f>
        <v>Interés indebido en la supervisión de contratos</v>
      </c>
      <c r="C19" s="545" t="str">
        <f>'7- Mapa Final'!C20</f>
        <v>Actuaciones del servidor judicial en las cuales se evidencian intereses personales indebidos en la supervisión de los contratos que han sido celebrados por la Entidad, y se encuentran a su cargo.</v>
      </c>
      <c r="D19" s="547" t="str">
        <f>'7- Mapa Final'!J20</f>
        <v>Muy Baja - 1</v>
      </c>
      <c r="E19" s="549" t="str">
        <f>'7- Mapa Final'!K20</f>
        <v>Mayor - 4</v>
      </c>
      <c r="F19" s="551" t="str">
        <f>'7- Mapa Final'!M20</f>
        <v>Alto  - 4</v>
      </c>
      <c r="G19" s="387"/>
      <c r="H19" s="570"/>
      <c r="I19" s="570"/>
      <c r="J19" s="570"/>
      <c r="K19" s="570"/>
      <c r="L19" s="570"/>
      <c r="M19" s="571"/>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4"/>
      <c r="B20" s="546"/>
      <c r="C20" s="546"/>
      <c r="D20" s="548"/>
      <c r="E20" s="550"/>
      <c r="F20" s="552"/>
      <c r="G20" s="388"/>
      <c r="H20" s="541"/>
      <c r="I20" s="541"/>
      <c r="J20" s="541"/>
      <c r="K20" s="541"/>
      <c r="L20" s="541"/>
      <c r="M20" s="54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4"/>
      <c r="B21" s="546"/>
      <c r="C21" s="546"/>
      <c r="D21" s="548"/>
      <c r="E21" s="550"/>
      <c r="F21" s="552"/>
      <c r="G21" s="388"/>
      <c r="H21" s="541"/>
      <c r="I21" s="541"/>
      <c r="J21" s="541"/>
      <c r="K21" s="541"/>
      <c r="L21" s="541"/>
      <c r="M21" s="54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4"/>
      <c r="B22" s="546"/>
      <c r="C22" s="546"/>
      <c r="D22" s="548"/>
      <c r="E22" s="550"/>
      <c r="F22" s="552"/>
      <c r="G22" s="388"/>
      <c r="H22" s="541"/>
      <c r="I22" s="541"/>
      <c r="J22" s="541"/>
      <c r="K22" s="541"/>
      <c r="L22" s="541"/>
      <c r="M22" s="54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4"/>
      <c r="B23" s="546"/>
      <c r="C23" s="546"/>
      <c r="D23" s="548"/>
      <c r="E23" s="550"/>
      <c r="F23" s="552"/>
      <c r="G23" s="388"/>
      <c r="H23" s="541"/>
      <c r="I23" s="541"/>
      <c r="J23" s="541"/>
      <c r="K23" s="541"/>
      <c r="L23" s="541"/>
      <c r="M23" s="54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4"/>
      <c r="B24" s="546"/>
      <c r="C24" s="546"/>
      <c r="D24" s="548"/>
      <c r="E24" s="550"/>
      <c r="F24" s="552"/>
      <c r="G24" s="388"/>
      <c r="H24" s="541"/>
      <c r="I24" s="541"/>
      <c r="J24" s="541"/>
      <c r="K24" s="541"/>
      <c r="L24" s="541"/>
      <c r="M24" s="542"/>
      <c r="N24" s="26"/>
      <c r="O24" s="26"/>
    </row>
    <row r="25" spans="1:169">
      <c r="A25" s="544"/>
      <c r="B25" s="546"/>
      <c r="C25" s="546"/>
      <c r="D25" s="548"/>
      <c r="E25" s="550"/>
      <c r="F25" s="552"/>
      <c r="G25" s="388"/>
      <c r="H25" s="541"/>
      <c r="I25" s="541"/>
      <c r="J25" s="541"/>
      <c r="K25" s="541"/>
      <c r="L25" s="541"/>
      <c r="M25" s="542"/>
      <c r="N25" s="26"/>
      <c r="O25" s="26"/>
    </row>
    <row r="26" spans="1:169">
      <c r="A26" s="544"/>
      <c r="B26" s="546"/>
      <c r="C26" s="546"/>
      <c r="D26" s="548"/>
      <c r="E26" s="550"/>
      <c r="F26" s="552"/>
      <c r="G26" s="388"/>
      <c r="H26" s="541"/>
      <c r="I26" s="541"/>
      <c r="J26" s="541"/>
      <c r="K26" s="541"/>
      <c r="L26" s="541"/>
      <c r="M26" s="542"/>
      <c r="N26" s="26"/>
      <c r="O26" s="26"/>
    </row>
    <row r="27" spans="1:169">
      <c r="A27" s="544"/>
      <c r="B27" s="546"/>
      <c r="C27" s="546"/>
      <c r="D27" s="548"/>
      <c r="E27" s="550"/>
      <c r="F27" s="552"/>
      <c r="G27" s="388"/>
      <c r="H27" s="541"/>
      <c r="I27" s="541"/>
      <c r="J27" s="541"/>
      <c r="K27" s="541"/>
      <c r="L27" s="541"/>
      <c r="M27" s="542"/>
      <c r="N27" s="26"/>
      <c r="O27" s="26"/>
    </row>
    <row r="28" spans="1:169" ht="15.75" thickBot="1">
      <c r="A28" s="544"/>
      <c r="B28" s="546"/>
      <c r="C28" s="546"/>
      <c r="D28" s="548"/>
      <c r="E28" s="550"/>
      <c r="F28" s="552"/>
      <c r="G28" s="388"/>
      <c r="H28" s="541"/>
      <c r="I28" s="541"/>
      <c r="J28" s="541"/>
      <c r="K28" s="541"/>
      <c r="L28" s="541"/>
      <c r="M28" s="542"/>
      <c r="N28" s="26"/>
      <c r="O28" s="26"/>
    </row>
    <row r="29" spans="1:169" s="18" customFormat="1" ht="12.75" customHeight="1">
      <c r="A29" s="543">
        <f>'7- Mapa Final'!A30</f>
        <v>3</v>
      </c>
      <c r="B29" s="545" t="str">
        <f>'7- Mapa Final'!B30</f>
        <v>Incumplimiento en el tramite de los siniestros desde el aviso del evento hasta el cierre del expediente del mismo.</v>
      </c>
      <c r="C29" s="545" t="str">
        <f>'7- Mapa Final'!C30</f>
        <v xml:space="preserve">Que no se cumplan los requisitos establecidos en el manual del Plan de seguros para el tramite de los siniestros derivando en perdidas mayores para la entidad </v>
      </c>
      <c r="D29" s="547" t="str">
        <f>'7- Mapa Final'!J30</f>
        <v>Muy Baja - 1</v>
      </c>
      <c r="E29" s="549" t="str">
        <f>'7- Mapa Final'!K30</f>
        <v>Moderado - 3</v>
      </c>
      <c r="F29" s="551" t="str">
        <f>'7- Mapa Final'!M30</f>
        <v>Moderado - 3</v>
      </c>
      <c r="G29" s="387"/>
      <c r="H29" s="570"/>
      <c r="I29" s="570"/>
      <c r="J29" s="570"/>
      <c r="K29" s="570"/>
      <c r="L29" s="570"/>
      <c r="M29" s="571"/>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4"/>
      <c r="B30" s="546"/>
      <c r="C30" s="546"/>
      <c r="D30" s="548"/>
      <c r="E30" s="550"/>
      <c r="F30" s="552"/>
      <c r="G30" s="388"/>
      <c r="H30" s="541"/>
      <c r="I30" s="541"/>
      <c r="J30" s="541"/>
      <c r="K30" s="541"/>
      <c r="L30" s="541"/>
      <c r="M30" s="54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4"/>
      <c r="B31" s="546"/>
      <c r="C31" s="546"/>
      <c r="D31" s="548"/>
      <c r="E31" s="550"/>
      <c r="F31" s="552"/>
      <c r="G31" s="388"/>
      <c r="H31" s="541"/>
      <c r="I31" s="541"/>
      <c r="J31" s="541"/>
      <c r="K31" s="541"/>
      <c r="L31" s="541"/>
      <c r="M31" s="54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4"/>
      <c r="B32" s="546"/>
      <c r="C32" s="546"/>
      <c r="D32" s="548"/>
      <c r="E32" s="550"/>
      <c r="F32" s="552"/>
      <c r="G32" s="388"/>
      <c r="H32" s="541"/>
      <c r="I32" s="541"/>
      <c r="J32" s="541"/>
      <c r="K32" s="541"/>
      <c r="L32" s="541"/>
      <c r="M32" s="54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4"/>
      <c r="B33" s="546"/>
      <c r="C33" s="546"/>
      <c r="D33" s="548"/>
      <c r="E33" s="550"/>
      <c r="F33" s="552"/>
      <c r="G33" s="388"/>
      <c r="H33" s="541"/>
      <c r="I33" s="541"/>
      <c r="J33" s="541"/>
      <c r="K33" s="541"/>
      <c r="L33" s="541"/>
      <c r="M33" s="54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4"/>
      <c r="B34" s="546"/>
      <c r="C34" s="546"/>
      <c r="D34" s="548"/>
      <c r="E34" s="550"/>
      <c r="F34" s="552"/>
      <c r="G34" s="388"/>
      <c r="H34" s="541"/>
      <c r="I34" s="541"/>
      <c r="J34" s="541"/>
      <c r="K34" s="541"/>
      <c r="L34" s="541"/>
      <c r="M34" s="542"/>
      <c r="N34" s="26"/>
      <c r="O34" s="26"/>
    </row>
    <row r="35" spans="1:169">
      <c r="A35" s="544"/>
      <c r="B35" s="546"/>
      <c r="C35" s="546"/>
      <c r="D35" s="548"/>
      <c r="E35" s="550"/>
      <c r="F35" s="552"/>
      <c r="G35" s="388"/>
      <c r="H35" s="541"/>
      <c r="I35" s="541"/>
      <c r="J35" s="541"/>
      <c r="K35" s="541"/>
      <c r="L35" s="541"/>
      <c r="M35" s="542"/>
      <c r="N35" s="26"/>
      <c r="O35" s="26"/>
    </row>
    <row r="36" spans="1:169">
      <c r="A36" s="544"/>
      <c r="B36" s="546"/>
      <c r="C36" s="546"/>
      <c r="D36" s="548"/>
      <c r="E36" s="550"/>
      <c r="F36" s="552"/>
      <c r="G36" s="388"/>
      <c r="H36" s="541"/>
      <c r="I36" s="541"/>
      <c r="J36" s="541"/>
      <c r="K36" s="541"/>
      <c r="L36" s="541"/>
      <c r="M36" s="542"/>
      <c r="N36" s="26"/>
      <c r="O36" s="26"/>
    </row>
    <row r="37" spans="1:169">
      <c r="A37" s="544"/>
      <c r="B37" s="546"/>
      <c r="C37" s="546"/>
      <c r="D37" s="548"/>
      <c r="E37" s="550"/>
      <c r="F37" s="552"/>
      <c r="G37" s="388"/>
      <c r="H37" s="541"/>
      <c r="I37" s="541"/>
      <c r="J37" s="541"/>
      <c r="K37" s="541"/>
      <c r="L37" s="541"/>
      <c r="M37" s="542"/>
      <c r="N37" s="26"/>
      <c r="O37" s="26"/>
    </row>
    <row r="38" spans="1:169" ht="15.75" thickBot="1">
      <c r="A38" s="544"/>
      <c r="B38" s="546"/>
      <c r="C38" s="546"/>
      <c r="D38" s="548"/>
      <c r="E38" s="550"/>
      <c r="F38" s="552"/>
      <c r="G38" s="388"/>
      <c r="H38" s="541"/>
      <c r="I38" s="541"/>
      <c r="J38" s="541"/>
      <c r="K38" s="541"/>
      <c r="L38" s="541"/>
      <c r="M38" s="542"/>
      <c r="N38" s="26"/>
      <c r="O38" s="26"/>
    </row>
    <row r="39" spans="1:169" s="18" customFormat="1" ht="12.75" customHeight="1">
      <c r="A39" s="543">
        <f>'7- Mapa Final'!A40</f>
        <v>4</v>
      </c>
      <c r="B39" s="545" t="str">
        <f>'7- Mapa Final'!B40</f>
        <v>Perdida parcial o total de la información</v>
      </c>
      <c r="C39" s="545"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547" t="str">
        <f>'7- Mapa Final'!J40</f>
        <v>Muy Baja - 1</v>
      </c>
      <c r="E39" s="549" t="str">
        <f>'7- Mapa Final'!K40</f>
        <v>Moderado - 3</v>
      </c>
      <c r="F39" s="551" t="str">
        <f>'7- Mapa Final'!M40</f>
        <v>Moderado - 3</v>
      </c>
      <c r="G39" s="387"/>
      <c r="H39" s="570"/>
      <c r="I39" s="570"/>
      <c r="J39" s="570"/>
      <c r="K39" s="570"/>
      <c r="L39" s="570"/>
      <c r="M39" s="571"/>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4"/>
      <c r="B40" s="546"/>
      <c r="C40" s="546"/>
      <c r="D40" s="548"/>
      <c r="E40" s="550"/>
      <c r="F40" s="552"/>
      <c r="G40" s="388"/>
      <c r="H40" s="541"/>
      <c r="I40" s="541"/>
      <c r="J40" s="541"/>
      <c r="K40" s="541"/>
      <c r="L40" s="541"/>
      <c r="M40" s="54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4"/>
      <c r="B41" s="546"/>
      <c r="C41" s="546"/>
      <c r="D41" s="548"/>
      <c r="E41" s="550"/>
      <c r="F41" s="552"/>
      <c r="G41" s="388"/>
      <c r="H41" s="541"/>
      <c r="I41" s="541"/>
      <c r="J41" s="541"/>
      <c r="K41" s="541"/>
      <c r="L41" s="541"/>
      <c r="M41" s="54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4"/>
      <c r="B42" s="546"/>
      <c r="C42" s="546"/>
      <c r="D42" s="548"/>
      <c r="E42" s="550"/>
      <c r="F42" s="552"/>
      <c r="G42" s="388"/>
      <c r="H42" s="541"/>
      <c r="I42" s="541"/>
      <c r="J42" s="541"/>
      <c r="K42" s="541"/>
      <c r="L42" s="541"/>
      <c r="M42" s="54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4"/>
      <c r="B43" s="546"/>
      <c r="C43" s="546"/>
      <c r="D43" s="548"/>
      <c r="E43" s="550"/>
      <c r="F43" s="552"/>
      <c r="G43" s="388"/>
      <c r="H43" s="541"/>
      <c r="I43" s="541"/>
      <c r="J43" s="541"/>
      <c r="K43" s="541"/>
      <c r="L43" s="541"/>
      <c r="M43" s="54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4"/>
      <c r="B44" s="546"/>
      <c r="C44" s="546"/>
      <c r="D44" s="548"/>
      <c r="E44" s="550"/>
      <c r="F44" s="552"/>
      <c r="G44" s="388"/>
      <c r="H44" s="541"/>
      <c r="I44" s="541"/>
      <c r="J44" s="541"/>
      <c r="K44" s="541"/>
      <c r="L44" s="541"/>
      <c r="M44" s="542"/>
      <c r="N44" s="26"/>
      <c r="O44" s="26"/>
    </row>
    <row r="45" spans="1:169">
      <c r="A45" s="544"/>
      <c r="B45" s="546"/>
      <c r="C45" s="546"/>
      <c r="D45" s="548"/>
      <c r="E45" s="550"/>
      <c r="F45" s="552"/>
      <c r="G45" s="388"/>
      <c r="H45" s="541"/>
      <c r="I45" s="541"/>
      <c r="J45" s="541"/>
      <c r="K45" s="541"/>
      <c r="L45" s="541"/>
      <c r="M45" s="542"/>
      <c r="N45" s="26"/>
      <c r="O45" s="26"/>
    </row>
    <row r="46" spans="1:169">
      <c r="A46" s="544"/>
      <c r="B46" s="546"/>
      <c r="C46" s="546"/>
      <c r="D46" s="548"/>
      <c r="E46" s="550"/>
      <c r="F46" s="552"/>
      <c r="G46" s="388"/>
      <c r="H46" s="541"/>
      <c r="I46" s="541"/>
      <c r="J46" s="541"/>
      <c r="K46" s="541"/>
      <c r="L46" s="541"/>
      <c r="M46" s="542"/>
      <c r="N46" s="26"/>
      <c r="O46" s="26"/>
    </row>
    <row r="47" spans="1:169">
      <c r="A47" s="544"/>
      <c r="B47" s="546"/>
      <c r="C47" s="546"/>
      <c r="D47" s="548"/>
      <c r="E47" s="550"/>
      <c r="F47" s="552"/>
      <c r="G47" s="388"/>
      <c r="H47" s="541"/>
      <c r="I47" s="541"/>
      <c r="J47" s="541"/>
      <c r="K47" s="541"/>
      <c r="L47" s="541"/>
      <c r="M47" s="542"/>
      <c r="N47" s="26"/>
      <c r="O47" s="26"/>
    </row>
    <row r="48" spans="1:169" ht="15.75" thickBot="1">
      <c r="A48" s="544"/>
      <c r="B48" s="546"/>
      <c r="C48" s="546"/>
      <c r="D48" s="548"/>
      <c r="E48" s="550"/>
      <c r="F48" s="552"/>
      <c r="G48" s="388"/>
      <c r="H48" s="541"/>
      <c r="I48" s="541"/>
      <c r="J48" s="541"/>
      <c r="K48" s="541"/>
      <c r="L48" s="541"/>
      <c r="M48" s="542"/>
      <c r="N48" s="26"/>
      <c r="O48" s="26"/>
    </row>
    <row r="49" spans="1:169" s="18" customFormat="1" ht="12.75" customHeight="1">
      <c r="A49" s="543">
        <f>'7- Mapa Final'!A50</f>
        <v>5</v>
      </c>
      <c r="B49" s="545" t="str">
        <f>'7- Mapa Final'!B50</f>
        <v>Suspensión de los Servicios Públicos Domiciliarios y/o de Telefonía Móvil Celular (TMC)</v>
      </c>
      <c r="C49" s="545" t="str">
        <f>'7- Mapa Final'!C50</f>
        <v>Pérdida de los beneficios obtenidos mediante el uso de los Servicios Públicos domiciliarios y Servicios TMC.</v>
      </c>
      <c r="D49" s="547" t="str">
        <f>'7- Mapa Final'!J50</f>
        <v>Muy Baja - 1</v>
      </c>
      <c r="E49" s="549" t="str">
        <f>'7- Mapa Final'!K50</f>
        <v>Moderado - 3</v>
      </c>
      <c r="F49" s="551" t="str">
        <f>'7- Mapa Final'!M50</f>
        <v>Moderado - 3</v>
      </c>
      <c r="G49" s="387"/>
      <c r="H49" s="570"/>
      <c r="I49" s="570"/>
      <c r="J49" s="570"/>
      <c r="K49" s="570"/>
      <c r="L49" s="570"/>
      <c r="M49" s="571"/>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4"/>
      <c r="B50" s="546"/>
      <c r="C50" s="546"/>
      <c r="D50" s="548"/>
      <c r="E50" s="550"/>
      <c r="F50" s="552"/>
      <c r="G50" s="388"/>
      <c r="H50" s="541"/>
      <c r="I50" s="541"/>
      <c r="J50" s="541"/>
      <c r="K50" s="541"/>
      <c r="L50" s="541"/>
      <c r="M50" s="542"/>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4"/>
      <c r="B51" s="546"/>
      <c r="C51" s="546"/>
      <c r="D51" s="548"/>
      <c r="E51" s="550"/>
      <c r="F51" s="552"/>
      <c r="G51" s="388"/>
      <c r="H51" s="541"/>
      <c r="I51" s="541"/>
      <c r="J51" s="541"/>
      <c r="K51" s="541"/>
      <c r="L51" s="541"/>
      <c r="M51" s="54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4"/>
      <c r="B52" s="546"/>
      <c r="C52" s="546"/>
      <c r="D52" s="548"/>
      <c r="E52" s="550"/>
      <c r="F52" s="552"/>
      <c r="G52" s="388"/>
      <c r="H52" s="541"/>
      <c r="I52" s="541"/>
      <c r="J52" s="541"/>
      <c r="K52" s="541"/>
      <c r="L52" s="541"/>
      <c r="M52" s="54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4"/>
      <c r="B53" s="546"/>
      <c r="C53" s="546"/>
      <c r="D53" s="548"/>
      <c r="E53" s="550"/>
      <c r="F53" s="552"/>
      <c r="G53" s="388"/>
      <c r="H53" s="541"/>
      <c r="I53" s="541"/>
      <c r="J53" s="541"/>
      <c r="K53" s="541"/>
      <c r="L53" s="541"/>
      <c r="M53" s="54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4"/>
      <c r="B54" s="546"/>
      <c r="C54" s="546"/>
      <c r="D54" s="548"/>
      <c r="E54" s="550"/>
      <c r="F54" s="552"/>
      <c r="G54" s="388"/>
      <c r="H54" s="541"/>
      <c r="I54" s="541"/>
      <c r="J54" s="541"/>
      <c r="K54" s="541"/>
      <c r="L54" s="541"/>
      <c r="M54" s="542"/>
      <c r="N54" s="26"/>
      <c r="O54" s="26"/>
    </row>
    <row r="55" spans="1:169">
      <c r="A55" s="544"/>
      <c r="B55" s="546"/>
      <c r="C55" s="546"/>
      <c r="D55" s="548"/>
      <c r="E55" s="550"/>
      <c r="F55" s="552"/>
      <c r="G55" s="388"/>
      <c r="H55" s="541"/>
      <c r="I55" s="541"/>
      <c r="J55" s="541"/>
      <c r="K55" s="541"/>
      <c r="L55" s="541"/>
      <c r="M55" s="542"/>
      <c r="N55" s="26"/>
      <c r="O55" s="26"/>
    </row>
    <row r="56" spans="1:169">
      <c r="A56" s="544"/>
      <c r="B56" s="546"/>
      <c r="C56" s="546"/>
      <c r="D56" s="548"/>
      <c r="E56" s="550"/>
      <c r="F56" s="552"/>
      <c r="G56" s="388"/>
      <c r="H56" s="541"/>
      <c r="I56" s="541"/>
      <c r="J56" s="541"/>
      <c r="K56" s="541"/>
      <c r="L56" s="541"/>
      <c r="M56" s="542"/>
      <c r="N56" s="26"/>
      <c r="O56" s="26"/>
    </row>
    <row r="57" spans="1:169">
      <c r="A57" s="544"/>
      <c r="B57" s="546"/>
      <c r="C57" s="546"/>
      <c r="D57" s="548"/>
      <c r="E57" s="550"/>
      <c r="F57" s="552"/>
      <c r="G57" s="388"/>
      <c r="H57" s="541"/>
      <c r="I57" s="541"/>
      <c r="J57" s="541"/>
      <c r="K57" s="541"/>
      <c r="L57" s="541"/>
      <c r="M57" s="542"/>
      <c r="N57" s="26"/>
      <c r="O57" s="26"/>
    </row>
    <row r="58" spans="1:169" ht="15.75" thickBot="1">
      <c r="A58" s="544"/>
      <c r="B58" s="546"/>
      <c r="C58" s="546"/>
      <c r="D58" s="548"/>
      <c r="E58" s="550"/>
      <c r="F58" s="552"/>
      <c r="G58" s="388"/>
      <c r="H58" s="541"/>
      <c r="I58" s="541"/>
      <c r="J58" s="541"/>
      <c r="K58" s="541"/>
      <c r="L58" s="541"/>
      <c r="M58" s="542"/>
      <c r="N58" s="26"/>
      <c r="O58" s="26"/>
    </row>
    <row r="59" spans="1:169" s="18" customFormat="1" ht="12.75" customHeight="1">
      <c r="A59" s="543">
        <f>'7- Mapa Final'!A60</f>
        <v>6</v>
      </c>
      <c r="B59" s="545" t="str">
        <f>'7- Mapa Final'!B60</f>
        <v>Tener registros desactualizados del parque automotor de la Rama Judicial (Hojas de vida de los vehículos, reporte de novedades) y/o pérdida de la información anéxa documentada.</v>
      </c>
      <c r="C59" s="545" t="str">
        <f>'7- Mapa Final'!C60</f>
        <v>Falta de información para realizar seguimiento en términos de cumplimiento, detección y análisis de las novedades de los vehículos.</v>
      </c>
      <c r="D59" s="547" t="str">
        <f>'7- Mapa Final'!J60</f>
        <v>Muy Baja - 1</v>
      </c>
      <c r="E59" s="549" t="str">
        <f>'7- Mapa Final'!K60</f>
        <v>Leve - 1</v>
      </c>
      <c r="F59" s="551" t="str">
        <f>'7- Mapa Final'!M60</f>
        <v>Bajo - 1</v>
      </c>
      <c r="G59" s="387"/>
      <c r="H59" s="570"/>
      <c r="I59" s="570"/>
      <c r="J59" s="570"/>
      <c r="K59" s="570"/>
      <c r="L59" s="570"/>
      <c r="M59" s="571"/>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4"/>
      <c r="B60" s="546"/>
      <c r="C60" s="546"/>
      <c r="D60" s="548"/>
      <c r="E60" s="550"/>
      <c r="F60" s="552"/>
      <c r="G60" s="388"/>
      <c r="H60" s="541"/>
      <c r="I60" s="541"/>
      <c r="J60" s="541"/>
      <c r="K60" s="541"/>
      <c r="L60" s="541"/>
      <c r="M60" s="54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4"/>
      <c r="B61" s="546"/>
      <c r="C61" s="546"/>
      <c r="D61" s="548"/>
      <c r="E61" s="550"/>
      <c r="F61" s="552"/>
      <c r="G61" s="388"/>
      <c r="H61" s="541"/>
      <c r="I61" s="541"/>
      <c r="J61" s="541"/>
      <c r="K61" s="541"/>
      <c r="L61" s="541"/>
      <c r="M61" s="54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4"/>
      <c r="B62" s="546"/>
      <c r="C62" s="546"/>
      <c r="D62" s="548"/>
      <c r="E62" s="550"/>
      <c r="F62" s="552"/>
      <c r="G62" s="388"/>
      <c r="H62" s="541"/>
      <c r="I62" s="541"/>
      <c r="J62" s="541"/>
      <c r="K62" s="541"/>
      <c r="L62" s="541"/>
      <c r="M62" s="54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4"/>
      <c r="B63" s="546"/>
      <c r="C63" s="546"/>
      <c r="D63" s="548"/>
      <c r="E63" s="550"/>
      <c r="F63" s="552"/>
      <c r="G63" s="388"/>
      <c r="H63" s="541"/>
      <c r="I63" s="541"/>
      <c r="J63" s="541"/>
      <c r="K63" s="541"/>
      <c r="L63" s="541"/>
      <c r="M63" s="54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4"/>
      <c r="B64" s="546"/>
      <c r="C64" s="546"/>
      <c r="D64" s="548"/>
      <c r="E64" s="550"/>
      <c r="F64" s="552"/>
      <c r="G64" s="388"/>
      <c r="H64" s="541"/>
      <c r="I64" s="541"/>
      <c r="J64" s="541"/>
      <c r="K64" s="541"/>
      <c r="L64" s="541"/>
      <c r="M64" s="542"/>
      <c r="N64" s="26"/>
      <c r="O64" s="26"/>
    </row>
    <row r="65" spans="1:169">
      <c r="A65" s="544"/>
      <c r="B65" s="546"/>
      <c r="C65" s="546"/>
      <c r="D65" s="548"/>
      <c r="E65" s="550"/>
      <c r="F65" s="552"/>
      <c r="G65" s="388"/>
      <c r="H65" s="541"/>
      <c r="I65" s="541"/>
      <c r="J65" s="541"/>
      <c r="K65" s="541"/>
      <c r="L65" s="541"/>
      <c r="M65" s="542"/>
      <c r="N65" s="26"/>
      <c r="O65" s="26"/>
    </row>
    <row r="66" spans="1:169">
      <c r="A66" s="544"/>
      <c r="B66" s="546"/>
      <c r="C66" s="546"/>
      <c r="D66" s="548"/>
      <c r="E66" s="550"/>
      <c r="F66" s="552"/>
      <c r="G66" s="388"/>
      <c r="H66" s="541"/>
      <c r="I66" s="541"/>
      <c r="J66" s="541"/>
      <c r="K66" s="541"/>
      <c r="L66" s="541"/>
      <c r="M66" s="542"/>
      <c r="N66" s="26"/>
      <c r="O66" s="26"/>
    </row>
    <row r="67" spans="1:169">
      <c r="A67" s="544"/>
      <c r="B67" s="546"/>
      <c r="C67" s="546"/>
      <c r="D67" s="548"/>
      <c r="E67" s="550"/>
      <c r="F67" s="552"/>
      <c r="G67" s="388"/>
      <c r="H67" s="541"/>
      <c r="I67" s="541"/>
      <c r="J67" s="541"/>
      <c r="K67" s="541"/>
      <c r="L67" s="541"/>
      <c r="M67" s="542"/>
      <c r="N67" s="26"/>
      <c r="O67" s="26"/>
    </row>
    <row r="68" spans="1:169" ht="15.75" thickBot="1">
      <c r="A68" s="544"/>
      <c r="B68" s="546"/>
      <c r="C68" s="546"/>
      <c r="D68" s="548"/>
      <c r="E68" s="550"/>
      <c r="F68" s="552"/>
      <c r="G68" s="388"/>
      <c r="H68" s="541"/>
      <c r="I68" s="541"/>
      <c r="J68" s="541"/>
      <c r="K68" s="541"/>
      <c r="L68" s="541"/>
      <c r="M68" s="542"/>
      <c r="N68" s="26"/>
      <c r="O68" s="26"/>
    </row>
    <row r="69" spans="1:169" s="18" customFormat="1" ht="12.75" customHeight="1">
      <c r="A69" s="543">
        <f>'7- Mapa Final'!A70</f>
        <v>7</v>
      </c>
      <c r="B69" s="545" t="str">
        <f>'7- Mapa Final'!B70</f>
        <v>Afectación de los aspectos ambientales</v>
      </c>
      <c r="C69" s="545" t="str">
        <f>'7- Mapa Final'!C70</f>
        <v>Falta de información para que los desarrollos administrativos incluyan los enfoques ambientales.</v>
      </c>
      <c r="D69" s="547" t="str">
        <f>'7- Mapa Final'!J70</f>
        <v>Muy Baja - 1</v>
      </c>
      <c r="E69" s="549" t="str">
        <f>'7- Mapa Final'!K70</f>
        <v>Moderado - 3</v>
      </c>
      <c r="F69" s="551" t="str">
        <f>'7- Mapa Final'!M70</f>
        <v>Moderado - 3</v>
      </c>
      <c r="G69" s="387"/>
      <c r="H69" s="570"/>
      <c r="I69" s="570"/>
      <c r="J69" s="570"/>
      <c r="K69" s="570"/>
      <c r="L69" s="570"/>
      <c r="M69" s="571"/>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44"/>
      <c r="B70" s="546"/>
      <c r="C70" s="546"/>
      <c r="D70" s="548"/>
      <c r="E70" s="550"/>
      <c r="F70" s="552"/>
      <c r="G70" s="388"/>
      <c r="H70" s="541"/>
      <c r="I70" s="541"/>
      <c r="J70" s="541"/>
      <c r="K70" s="541"/>
      <c r="L70" s="541"/>
      <c r="M70" s="542"/>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44"/>
      <c r="B71" s="546"/>
      <c r="C71" s="546"/>
      <c r="D71" s="548"/>
      <c r="E71" s="550"/>
      <c r="F71" s="552"/>
      <c r="G71" s="388"/>
      <c r="H71" s="541"/>
      <c r="I71" s="541"/>
      <c r="J71" s="541"/>
      <c r="K71" s="541"/>
      <c r="L71" s="541"/>
      <c r="M71" s="542"/>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44"/>
      <c r="B72" s="546"/>
      <c r="C72" s="546"/>
      <c r="D72" s="548"/>
      <c r="E72" s="550"/>
      <c r="F72" s="552"/>
      <c r="G72" s="388"/>
      <c r="H72" s="541"/>
      <c r="I72" s="541"/>
      <c r="J72" s="541"/>
      <c r="K72" s="541"/>
      <c r="L72" s="541"/>
      <c r="M72" s="542"/>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44"/>
      <c r="B73" s="546"/>
      <c r="C73" s="546"/>
      <c r="D73" s="548"/>
      <c r="E73" s="550"/>
      <c r="F73" s="552"/>
      <c r="G73" s="388"/>
      <c r="H73" s="541"/>
      <c r="I73" s="541"/>
      <c r="J73" s="541"/>
      <c r="K73" s="541"/>
      <c r="L73" s="541"/>
      <c r="M73" s="542"/>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44"/>
      <c r="B74" s="546"/>
      <c r="C74" s="546"/>
      <c r="D74" s="548"/>
      <c r="E74" s="550"/>
      <c r="F74" s="552"/>
      <c r="G74" s="388"/>
      <c r="H74" s="541"/>
      <c r="I74" s="541"/>
      <c r="J74" s="541"/>
      <c r="K74" s="541"/>
      <c r="L74" s="541"/>
      <c r="M74" s="542"/>
      <c r="N74" s="26"/>
      <c r="O74" s="26"/>
    </row>
    <row r="75" spans="1:169">
      <c r="A75" s="544"/>
      <c r="B75" s="546"/>
      <c r="C75" s="546"/>
      <c r="D75" s="548"/>
      <c r="E75" s="550"/>
      <c r="F75" s="552"/>
      <c r="G75" s="388"/>
      <c r="H75" s="541"/>
      <c r="I75" s="541"/>
      <c r="J75" s="541"/>
      <c r="K75" s="541"/>
      <c r="L75" s="541"/>
      <c r="M75" s="542"/>
      <c r="N75" s="26"/>
      <c r="O75" s="26"/>
    </row>
    <row r="76" spans="1:169">
      <c r="A76" s="544"/>
      <c r="B76" s="546"/>
      <c r="C76" s="546"/>
      <c r="D76" s="548"/>
      <c r="E76" s="550"/>
      <c r="F76" s="552"/>
      <c r="G76" s="388"/>
      <c r="H76" s="541"/>
      <c r="I76" s="541"/>
      <c r="J76" s="541"/>
      <c r="K76" s="541"/>
      <c r="L76" s="541"/>
      <c r="M76" s="542"/>
      <c r="N76" s="26"/>
      <c r="O76" s="26"/>
    </row>
    <row r="77" spans="1:169">
      <c r="A77" s="544"/>
      <c r="B77" s="546"/>
      <c r="C77" s="546"/>
      <c r="D77" s="548"/>
      <c r="E77" s="550"/>
      <c r="F77" s="552"/>
      <c r="G77" s="388"/>
      <c r="H77" s="541"/>
      <c r="I77" s="541"/>
      <c r="J77" s="541"/>
      <c r="K77" s="541"/>
      <c r="L77" s="541"/>
      <c r="M77" s="542"/>
      <c r="N77" s="26"/>
      <c r="O77" s="26"/>
    </row>
    <row r="78" spans="1:169" ht="15.75" thickBot="1">
      <c r="A78" s="544"/>
      <c r="B78" s="546"/>
      <c r="C78" s="546"/>
      <c r="D78" s="548"/>
      <c r="E78" s="550"/>
      <c r="F78" s="552"/>
      <c r="G78" s="388"/>
      <c r="H78" s="541"/>
      <c r="I78" s="541"/>
      <c r="J78" s="541"/>
      <c r="K78" s="541"/>
      <c r="L78" s="541"/>
      <c r="M78" s="542"/>
      <c r="N78" s="26"/>
      <c r="O78" s="26"/>
    </row>
    <row r="79" spans="1:169" ht="15" customHeight="1">
      <c r="A79" s="543">
        <f>'7- Mapa Final'!A80</f>
        <v>8</v>
      </c>
      <c r="B79" s="545" t="str">
        <f>'7- Mapa Final'!B80</f>
        <v>Incendio dentro de la edificación</v>
      </c>
      <c r="C79" s="545"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547" t="str">
        <f>'7- Mapa Final'!J80</f>
        <v>Muy Baja - 1</v>
      </c>
      <c r="E79" s="549" t="str">
        <f>'7- Mapa Final'!K80</f>
        <v>Catastrófico - 5</v>
      </c>
      <c r="F79" s="551" t="str">
        <f>'7- Mapa Final'!M80</f>
        <v>Extremo - 5</v>
      </c>
      <c r="G79" s="387"/>
      <c r="H79" s="570"/>
      <c r="I79" s="570"/>
      <c r="J79" s="570"/>
      <c r="K79" s="570"/>
      <c r="L79" s="570"/>
      <c r="M79" s="571"/>
    </row>
    <row r="80" spans="1:169">
      <c r="A80" s="544"/>
      <c r="B80" s="546"/>
      <c r="C80" s="546"/>
      <c r="D80" s="548"/>
      <c r="E80" s="550"/>
      <c r="F80" s="552"/>
      <c r="G80" s="388"/>
      <c r="H80" s="541"/>
      <c r="I80" s="541"/>
      <c r="J80" s="541"/>
      <c r="K80" s="541"/>
      <c r="L80" s="541"/>
      <c r="M80" s="542"/>
    </row>
    <row r="81" spans="1:13">
      <c r="A81" s="544"/>
      <c r="B81" s="546"/>
      <c r="C81" s="546"/>
      <c r="D81" s="548"/>
      <c r="E81" s="550"/>
      <c r="F81" s="552"/>
      <c r="G81" s="388"/>
      <c r="H81" s="541"/>
      <c r="I81" s="541"/>
      <c r="J81" s="541"/>
      <c r="K81" s="541"/>
      <c r="L81" s="541"/>
      <c r="M81" s="542"/>
    </row>
    <row r="82" spans="1:13">
      <c r="A82" s="544"/>
      <c r="B82" s="546"/>
      <c r="C82" s="546"/>
      <c r="D82" s="548"/>
      <c r="E82" s="550"/>
      <c r="F82" s="552"/>
      <c r="G82" s="388"/>
      <c r="H82" s="541"/>
      <c r="I82" s="541"/>
      <c r="J82" s="541"/>
      <c r="K82" s="541"/>
      <c r="L82" s="541"/>
      <c r="M82" s="542"/>
    </row>
    <row r="83" spans="1:13">
      <c r="A83" s="544"/>
      <c r="B83" s="546"/>
      <c r="C83" s="546"/>
      <c r="D83" s="548"/>
      <c r="E83" s="550"/>
      <c r="F83" s="552"/>
      <c r="G83" s="388"/>
      <c r="H83" s="541"/>
      <c r="I83" s="541"/>
      <c r="J83" s="541"/>
      <c r="K83" s="541"/>
      <c r="L83" s="541"/>
      <c r="M83" s="542"/>
    </row>
    <row r="84" spans="1:13">
      <c r="A84" s="544"/>
      <c r="B84" s="546"/>
      <c r="C84" s="546"/>
      <c r="D84" s="548"/>
      <c r="E84" s="550"/>
      <c r="F84" s="552"/>
      <c r="G84" s="388"/>
      <c r="H84" s="541"/>
      <c r="I84" s="541"/>
      <c r="J84" s="541"/>
      <c r="K84" s="541"/>
      <c r="L84" s="541"/>
      <c r="M84" s="542"/>
    </row>
    <row r="85" spans="1:13">
      <c r="A85" s="544"/>
      <c r="B85" s="546"/>
      <c r="C85" s="546"/>
      <c r="D85" s="548"/>
      <c r="E85" s="550"/>
      <c r="F85" s="552"/>
      <c r="G85" s="388"/>
      <c r="H85" s="541"/>
      <c r="I85" s="541"/>
      <c r="J85" s="541"/>
      <c r="K85" s="541"/>
      <c r="L85" s="541"/>
      <c r="M85" s="542"/>
    </row>
    <row r="86" spans="1:13">
      <c r="A86" s="544"/>
      <c r="B86" s="546"/>
      <c r="C86" s="546"/>
      <c r="D86" s="548"/>
      <c r="E86" s="550"/>
      <c r="F86" s="552"/>
      <c r="G86" s="388"/>
      <c r="H86" s="541"/>
      <c r="I86" s="541"/>
      <c r="J86" s="541"/>
      <c r="K86" s="541"/>
      <c r="L86" s="541"/>
      <c r="M86" s="542"/>
    </row>
    <row r="87" spans="1:13">
      <c r="A87" s="544"/>
      <c r="B87" s="546"/>
      <c r="C87" s="546"/>
      <c r="D87" s="548"/>
      <c r="E87" s="550"/>
      <c r="F87" s="552"/>
      <c r="G87" s="388"/>
      <c r="H87" s="541"/>
      <c r="I87" s="541"/>
      <c r="J87" s="541"/>
      <c r="K87" s="541"/>
      <c r="L87" s="541"/>
      <c r="M87" s="542"/>
    </row>
    <row r="88" spans="1:13" ht="15.75" thickBot="1">
      <c r="A88" s="544"/>
      <c r="B88" s="546"/>
      <c r="C88" s="546"/>
      <c r="D88" s="548"/>
      <c r="E88" s="550"/>
      <c r="F88" s="552"/>
      <c r="G88" s="388"/>
      <c r="H88" s="541"/>
      <c r="I88" s="541"/>
      <c r="J88" s="541"/>
      <c r="K88" s="541"/>
      <c r="L88" s="541"/>
      <c r="M88" s="542"/>
    </row>
    <row r="89" spans="1:13" ht="15" customHeight="1">
      <c r="A89" s="543">
        <f>'7- Mapa Final'!A90</f>
        <v>9</v>
      </c>
      <c r="B89" s="545" t="str">
        <f>'7- Mapa Final'!B90</f>
        <v>Inundación dentro de la edificación</v>
      </c>
      <c r="C89" s="545"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547" t="str">
        <f>'7- Mapa Final'!J90</f>
        <v>Muy Baja - 1</v>
      </c>
      <c r="E89" s="549" t="str">
        <f>'7- Mapa Final'!K90</f>
        <v>Moderado - 3</v>
      </c>
      <c r="F89" s="551" t="str">
        <f>'7- Mapa Final'!M90</f>
        <v>Moderado - 3</v>
      </c>
      <c r="G89" s="387"/>
      <c r="H89" s="570"/>
      <c r="I89" s="570"/>
      <c r="J89" s="570"/>
      <c r="K89" s="570"/>
      <c r="L89" s="570"/>
      <c r="M89" s="571"/>
    </row>
    <row r="90" spans="1:13">
      <c r="A90" s="544"/>
      <c r="B90" s="546"/>
      <c r="C90" s="546"/>
      <c r="D90" s="548"/>
      <c r="E90" s="550"/>
      <c r="F90" s="552"/>
      <c r="G90" s="388"/>
      <c r="H90" s="541"/>
      <c r="I90" s="541"/>
      <c r="J90" s="541"/>
      <c r="K90" s="541"/>
      <c r="L90" s="541"/>
      <c r="M90" s="542"/>
    </row>
    <row r="91" spans="1:13">
      <c r="A91" s="544"/>
      <c r="B91" s="546"/>
      <c r="C91" s="546"/>
      <c r="D91" s="548"/>
      <c r="E91" s="550"/>
      <c r="F91" s="552"/>
      <c r="G91" s="388"/>
      <c r="H91" s="541"/>
      <c r="I91" s="541"/>
      <c r="J91" s="541"/>
      <c r="K91" s="541"/>
      <c r="L91" s="541"/>
      <c r="M91" s="542"/>
    </row>
    <row r="92" spans="1:13">
      <c r="A92" s="544"/>
      <c r="B92" s="546"/>
      <c r="C92" s="546"/>
      <c r="D92" s="548"/>
      <c r="E92" s="550"/>
      <c r="F92" s="552"/>
      <c r="G92" s="388"/>
      <c r="H92" s="541"/>
      <c r="I92" s="541"/>
      <c r="J92" s="541"/>
      <c r="K92" s="541"/>
      <c r="L92" s="541"/>
      <c r="M92" s="542"/>
    </row>
    <row r="93" spans="1:13">
      <c r="A93" s="544"/>
      <c r="B93" s="546"/>
      <c r="C93" s="546"/>
      <c r="D93" s="548"/>
      <c r="E93" s="550"/>
      <c r="F93" s="552"/>
      <c r="G93" s="388"/>
      <c r="H93" s="541"/>
      <c r="I93" s="541"/>
      <c r="J93" s="541"/>
      <c r="K93" s="541"/>
      <c r="L93" s="541"/>
      <c r="M93" s="542"/>
    </row>
    <row r="94" spans="1:13">
      <c r="A94" s="544"/>
      <c r="B94" s="546"/>
      <c r="C94" s="546"/>
      <c r="D94" s="548"/>
      <c r="E94" s="550"/>
      <c r="F94" s="552"/>
      <c r="G94" s="388"/>
      <c r="H94" s="541"/>
      <c r="I94" s="541"/>
      <c r="J94" s="541"/>
      <c r="K94" s="541"/>
      <c r="L94" s="541"/>
      <c r="M94" s="542"/>
    </row>
    <row r="95" spans="1:13">
      <c r="A95" s="544"/>
      <c r="B95" s="546"/>
      <c r="C95" s="546"/>
      <c r="D95" s="548"/>
      <c r="E95" s="550"/>
      <c r="F95" s="552"/>
      <c r="G95" s="388"/>
      <c r="H95" s="541"/>
      <c r="I95" s="541"/>
      <c r="J95" s="541"/>
      <c r="K95" s="541"/>
      <c r="L95" s="541"/>
      <c r="M95" s="542"/>
    </row>
    <row r="96" spans="1:13">
      <c r="A96" s="544"/>
      <c r="B96" s="546"/>
      <c r="C96" s="546"/>
      <c r="D96" s="548"/>
      <c r="E96" s="550"/>
      <c r="F96" s="552"/>
      <c r="G96" s="388"/>
      <c r="H96" s="541"/>
      <c r="I96" s="541"/>
      <c r="J96" s="541"/>
      <c r="K96" s="541"/>
      <c r="L96" s="541"/>
      <c r="M96" s="542"/>
    </row>
    <row r="97" spans="1:13">
      <c r="A97" s="544"/>
      <c r="B97" s="546"/>
      <c r="C97" s="546"/>
      <c r="D97" s="548"/>
      <c r="E97" s="550"/>
      <c r="F97" s="552"/>
      <c r="G97" s="388"/>
      <c r="H97" s="541"/>
      <c r="I97" s="541"/>
      <c r="J97" s="541"/>
      <c r="K97" s="541"/>
      <c r="L97" s="541"/>
      <c r="M97" s="542"/>
    </row>
    <row r="98" spans="1:13" ht="15.75" thickBot="1">
      <c r="A98" s="544"/>
      <c r="B98" s="546"/>
      <c r="C98" s="546"/>
      <c r="D98" s="548"/>
      <c r="E98" s="550"/>
      <c r="F98" s="552"/>
      <c r="G98" s="388"/>
      <c r="H98" s="541"/>
      <c r="I98" s="541"/>
      <c r="J98" s="541"/>
      <c r="K98" s="541"/>
      <c r="L98" s="541"/>
      <c r="M98" s="542"/>
    </row>
    <row r="99" spans="1:13" ht="15" customHeight="1">
      <c r="A99" s="543">
        <f>'7- Mapa Final'!A100</f>
        <v>10</v>
      </c>
      <c r="B99" s="545" t="str">
        <f>'7- Mapa Final'!B100</f>
        <v>Diferencia entre el inventario Fisico y el Kardex (SICOF)-selectivo</v>
      </c>
      <c r="C99" s="545" t="str">
        <f>'7- Mapa Final'!C100</f>
        <v>El Kardex del almacen no refleja la realidad fisica del inventario</v>
      </c>
      <c r="D99" s="547" t="str">
        <f>'7- Mapa Final'!J100</f>
        <v>Muy Baja - 1</v>
      </c>
      <c r="E99" s="549" t="str">
        <f>'7- Mapa Final'!K100</f>
        <v>Mayor - 4</v>
      </c>
      <c r="F99" s="551" t="str">
        <f>'7- Mapa Final'!M100</f>
        <v>Alto  - 4</v>
      </c>
      <c r="G99" s="387"/>
      <c r="H99" s="570"/>
      <c r="I99" s="570"/>
      <c r="J99" s="570"/>
      <c r="K99" s="570"/>
      <c r="L99" s="570"/>
      <c r="M99" s="571"/>
    </row>
    <row r="100" spans="1:13">
      <c r="A100" s="544"/>
      <c r="B100" s="546"/>
      <c r="C100" s="546"/>
      <c r="D100" s="548"/>
      <c r="E100" s="550"/>
      <c r="F100" s="552"/>
      <c r="G100" s="388"/>
      <c r="H100" s="541"/>
      <c r="I100" s="541"/>
      <c r="J100" s="541"/>
      <c r="K100" s="541"/>
      <c r="L100" s="541"/>
      <c r="M100" s="542"/>
    </row>
    <row r="101" spans="1:13">
      <c r="A101" s="544"/>
      <c r="B101" s="546"/>
      <c r="C101" s="546"/>
      <c r="D101" s="548"/>
      <c r="E101" s="550"/>
      <c r="F101" s="552"/>
      <c r="G101" s="388"/>
      <c r="H101" s="541"/>
      <c r="I101" s="541"/>
      <c r="J101" s="541"/>
      <c r="K101" s="541"/>
      <c r="L101" s="541"/>
      <c r="M101" s="542"/>
    </row>
    <row r="102" spans="1:13">
      <c r="A102" s="544"/>
      <c r="B102" s="546"/>
      <c r="C102" s="546"/>
      <c r="D102" s="548"/>
      <c r="E102" s="550"/>
      <c r="F102" s="552"/>
      <c r="G102" s="388"/>
      <c r="H102" s="541"/>
      <c r="I102" s="541"/>
      <c r="J102" s="541"/>
      <c r="K102" s="541"/>
      <c r="L102" s="541"/>
      <c r="M102" s="542"/>
    </row>
    <row r="103" spans="1:13">
      <c r="A103" s="544"/>
      <c r="B103" s="546"/>
      <c r="C103" s="546"/>
      <c r="D103" s="548"/>
      <c r="E103" s="550"/>
      <c r="F103" s="552"/>
      <c r="G103" s="388"/>
      <c r="H103" s="541"/>
      <c r="I103" s="541"/>
      <c r="J103" s="541"/>
      <c r="K103" s="541"/>
      <c r="L103" s="541"/>
      <c r="M103" s="542"/>
    </row>
    <row r="104" spans="1:13">
      <c r="A104" s="544"/>
      <c r="B104" s="546"/>
      <c r="C104" s="546"/>
      <c r="D104" s="548"/>
      <c r="E104" s="550"/>
      <c r="F104" s="552"/>
      <c r="G104" s="388"/>
      <c r="H104" s="541"/>
      <c r="I104" s="541"/>
      <c r="J104" s="541"/>
      <c r="K104" s="541"/>
      <c r="L104" s="541"/>
      <c r="M104" s="542"/>
    </row>
    <row r="105" spans="1:13">
      <c r="A105" s="544"/>
      <c r="B105" s="546"/>
      <c r="C105" s="546"/>
      <c r="D105" s="548"/>
      <c r="E105" s="550"/>
      <c r="F105" s="552"/>
      <c r="G105" s="388"/>
      <c r="H105" s="541"/>
      <c r="I105" s="541"/>
      <c r="J105" s="541"/>
      <c r="K105" s="541"/>
      <c r="L105" s="541"/>
      <c r="M105" s="542"/>
    </row>
    <row r="106" spans="1:13">
      <c r="A106" s="544"/>
      <c r="B106" s="546"/>
      <c r="C106" s="546"/>
      <c r="D106" s="548"/>
      <c r="E106" s="550"/>
      <c r="F106" s="552"/>
      <c r="G106" s="388"/>
      <c r="H106" s="541"/>
      <c r="I106" s="541"/>
      <c r="J106" s="541"/>
      <c r="K106" s="541"/>
      <c r="L106" s="541"/>
      <c r="M106" s="542"/>
    </row>
    <row r="107" spans="1:13">
      <c r="A107" s="544"/>
      <c r="B107" s="546"/>
      <c r="C107" s="546"/>
      <c r="D107" s="548"/>
      <c r="E107" s="550"/>
      <c r="F107" s="552"/>
      <c r="G107" s="388"/>
      <c r="H107" s="541"/>
      <c r="I107" s="541"/>
      <c r="J107" s="541"/>
      <c r="K107" s="541"/>
      <c r="L107" s="541"/>
      <c r="M107" s="542"/>
    </row>
    <row r="108" spans="1:13" ht="15.75" thickBot="1">
      <c r="A108" s="544"/>
      <c r="B108" s="546"/>
      <c r="C108" s="546"/>
      <c r="D108" s="548"/>
      <c r="E108" s="550"/>
      <c r="F108" s="552"/>
      <c r="G108" s="388"/>
      <c r="H108" s="541"/>
      <c r="I108" s="541"/>
      <c r="J108" s="541"/>
      <c r="K108" s="541"/>
      <c r="L108" s="541"/>
      <c r="M108" s="542"/>
    </row>
    <row r="109" spans="1:13" ht="15" customHeight="1">
      <c r="A109" s="543">
        <f>'7- Mapa Final'!A110</f>
        <v>11</v>
      </c>
      <c r="B109" s="545" t="str">
        <f>'7- Mapa Final'!B110</f>
        <v>Daños en los equipos instalados en los inmuebles a cargo del Nivel Central, por falta de mantenimiento</v>
      </c>
      <c r="C109" s="545" t="str">
        <f>'7- Mapa Final'!C110</f>
        <v>Posibilidad de cortes en servicios de energía, agua, ascensores, que afecten el normal funcionamiento de las dependencias ubicadas en los inmuebles a cargo  del nivel centra</v>
      </c>
      <c r="D109" s="547" t="str">
        <f>'7- Mapa Final'!J110</f>
        <v>Muy Baja - 1</v>
      </c>
      <c r="E109" s="549" t="str">
        <f>'7- Mapa Final'!K110</f>
        <v>Moderado - 3</v>
      </c>
      <c r="F109" s="551" t="str">
        <f>'7- Mapa Final'!M110</f>
        <v>Moderado - 3</v>
      </c>
      <c r="G109" s="387"/>
      <c r="H109" s="570"/>
      <c r="I109" s="570"/>
      <c r="J109" s="570"/>
      <c r="K109" s="570"/>
      <c r="L109" s="570"/>
      <c r="M109" s="571"/>
    </row>
    <row r="110" spans="1:13">
      <c r="A110" s="544"/>
      <c r="B110" s="546"/>
      <c r="C110" s="546"/>
      <c r="D110" s="548"/>
      <c r="E110" s="550"/>
      <c r="F110" s="552"/>
      <c r="G110" s="388"/>
      <c r="H110" s="541"/>
      <c r="I110" s="541"/>
      <c r="J110" s="541"/>
      <c r="K110" s="541"/>
      <c r="L110" s="541"/>
      <c r="M110" s="542"/>
    </row>
    <row r="111" spans="1:13">
      <c r="A111" s="544"/>
      <c r="B111" s="546"/>
      <c r="C111" s="546"/>
      <c r="D111" s="548"/>
      <c r="E111" s="550"/>
      <c r="F111" s="552"/>
      <c r="G111" s="388"/>
      <c r="H111" s="541"/>
      <c r="I111" s="541"/>
      <c r="J111" s="541"/>
      <c r="K111" s="541"/>
      <c r="L111" s="541"/>
      <c r="M111" s="542"/>
    </row>
    <row r="112" spans="1:13">
      <c r="A112" s="544"/>
      <c r="B112" s="546"/>
      <c r="C112" s="546"/>
      <c r="D112" s="548"/>
      <c r="E112" s="550"/>
      <c r="F112" s="552"/>
      <c r="G112" s="388"/>
      <c r="H112" s="541"/>
      <c r="I112" s="541"/>
      <c r="J112" s="541"/>
      <c r="K112" s="541"/>
      <c r="L112" s="541"/>
      <c r="M112" s="542"/>
    </row>
    <row r="113" spans="1:13">
      <c r="A113" s="544"/>
      <c r="B113" s="546"/>
      <c r="C113" s="546"/>
      <c r="D113" s="548"/>
      <c r="E113" s="550"/>
      <c r="F113" s="552"/>
      <c r="G113" s="388"/>
      <c r="H113" s="541"/>
      <c r="I113" s="541"/>
      <c r="J113" s="541"/>
      <c r="K113" s="541"/>
      <c r="L113" s="541"/>
      <c r="M113" s="542"/>
    </row>
    <row r="114" spans="1:13">
      <c r="A114" s="544"/>
      <c r="B114" s="546"/>
      <c r="C114" s="546"/>
      <c r="D114" s="548"/>
      <c r="E114" s="550"/>
      <c r="F114" s="552"/>
      <c r="G114" s="388"/>
      <c r="H114" s="541"/>
      <c r="I114" s="541"/>
      <c r="J114" s="541"/>
      <c r="K114" s="541"/>
      <c r="L114" s="541"/>
      <c r="M114" s="542"/>
    </row>
    <row r="115" spans="1:13">
      <c r="A115" s="544"/>
      <c r="B115" s="546"/>
      <c r="C115" s="546"/>
      <c r="D115" s="548"/>
      <c r="E115" s="550"/>
      <c r="F115" s="552"/>
      <c r="G115" s="388"/>
      <c r="H115" s="541"/>
      <c r="I115" s="541"/>
      <c r="J115" s="541"/>
      <c r="K115" s="541"/>
      <c r="L115" s="541"/>
      <c r="M115" s="542"/>
    </row>
    <row r="116" spans="1:13">
      <c r="A116" s="544"/>
      <c r="B116" s="546"/>
      <c r="C116" s="546"/>
      <c r="D116" s="548"/>
      <c r="E116" s="550"/>
      <c r="F116" s="552"/>
      <c r="G116" s="388"/>
      <c r="H116" s="541"/>
      <c r="I116" s="541"/>
      <c r="J116" s="541"/>
      <c r="K116" s="541"/>
      <c r="L116" s="541"/>
      <c r="M116" s="542"/>
    </row>
    <row r="117" spans="1:13">
      <c r="A117" s="544"/>
      <c r="B117" s="546"/>
      <c r="C117" s="546"/>
      <c r="D117" s="548"/>
      <c r="E117" s="550"/>
      <c r="F117" s="552"/>
      <c r="G117" s="388"/>
      <c r="H117" s="541"/>
      <c r="I117" s="541"/>
      <c r="J117" s="541"/>
      <c r="K117" s="541"/>
      <c r="L117" s="541"/>
      <c r="M117" s="542"/>
    </row>
    <row r="118" spans="1:13" ht="15.75" thickBot="1">
      <c r="A118" s="544"/>
      <c r="B118" s="546"/>
      <c r="C118" s="546"/>
      <c r="D118" s="548"/>
      <c r="E118" s="550"/>
      <c r="F118" s="552"/>
      <c r="G118" s="388"/>
      <c r="H118" s="541"/>
      <c r="I118" s="541"/>
      <c r="J118" s="541"/>
      <c r="K118" s="541"/>
      <c r="L118" s="541"/>
      <c r="M118" s="542"/>
    </row>
    <row r="119" spans="1:13" ht="15" customHeight="1">
      <c r="A119" s="543">
        <f>'7- Mapa Final'!A120</f>
        <v>12</v>
      </c>
      <c r="B119" s="545" t="str">
        <f>'7- Mapa Final'!B120</f>
        <v xml:space="preserve">Recibir dádivas o beneficios a nombre propio o de terceros para  afectar la seguridad o confidencialidad de la información   </v>
      </c>
      <c r="C119" s="545" t="str">
        <f>'7- Mapa Final'!C120</f>
        <v>Recibir dádivas o beneficios a nombre propio o de terceros por   revelar información confidencial,  alterar, retener o no publicar información.</v>
      </c>
      <c r="D119" s="547" t="str">
        <f>'7- Mapa Final'!J120</f>
        <v>Muy Baja - 1</v>
      </c>
      <c r="E119" s="549" t="str">
        <f>'7- Mapa Final'!K120</f>
        <v>Catastrófico - 5</v>
      </c>
      <c r="F119" s="551" t="str">
        <f>'7- Mapa Final'!M120</f>
        <v>Extremo - 5</v>
      </c>
      <c r="G119" s="387"/>
      <c r="H119" s="570"/>
      <c r="I119" s="570"/>
      <c r="J119" s="570"/>
      <c r="K119" s="570"/>
      <c r="L119" s="570"/>
      <c r="M119" s="571"/>
    </row>
    <row r="120" spans="1:13">
      <c r="A120" s="544"/>
      <c r="B120" s="546"/>
      <c r="C120" s="546"/>
      <c r="D120" s="548"/>
      <c r="E120" s="550"/>
      <c r="F120" s="552"/>
      <c r="G120" s="388"/>
      <c r="H120" s="541"/>
      <c r="I120" s="541"/>
      <c r="J120" s="541"/>
      <c r="K120" s="541"/>
      <c r="L120" s="541"/>
      <c r="M120" s="542"/>
    </row>
    <row r="121" spans="1:13">
      <c r="A121" s="544"/>
      <c r="B121" s="546"/>
      <c r="C121" s="546"/>
      <c r="D121" s="548"/>
      <c r="E121" s="550"/>
      <c r="F121" s="552"/>
      <c r="G121" s="388"/>
      <c r="H121" s="541"/>
      <c r="I121" s="541"/>
      <c r="J121" s="541"/>
      <c r="K121" s="541"/>
      <c r="L121" s="541"/>
      <c r="M121" s="542"/>
    </row>
    <row r="122" spans="1:13">
      <c r="A122" s="544"/>
      <c r="B122" s="546"/>
      <c r="C122" s="546"/>
      <c r="D122" s="548"/>
      <c r="E122" s="550"/>
      <c r="F122" s="552"/>
      <c r="G122" s="388"/>
      <c r="H122" s="541"/>
      <c r="I122" s="541"/>
      <c r="J122" s="541"/>
      <c r="K122" s="541"/>
      <c r="L122" s="541"/>
      <c r="M122" s="542"/>
    </row>
    <row r="123" spans="1:13">
      <c r="A123" s="544"/>
      <c r="B123" s="546"/>
      <c r="C123" s="546"/>
      <c r="D123" s="548"/>
      <c r="E123" s="550"/>
      <c r="F123" s="552"/>
      <c r="G123" s="388"/>
      <c r="H123" s="541"/>
      <c r="I123" s="541"/>
      <c r="J123" s="541"/>
      <c r="K123" s="541"/>
      <c r="L123" s="541"/>
      <c r="M123" s="542"/>
    </row>
    <row r="124" spans="1:13">
      <c r="A124" s="544"/>
      <c r="B124" s="546"/>
      <c r="C124" s="546"/>
      <c r="D124" s="548"/>
      <c r="E124" s="550"/>
      <c r="F124" s="552"/>
      <c r="G124" s="388"/>
      <c r="H124" s="541"/>
      <c r="I124" s="541"/>
      <c r="J124" s="541"/>
      <c r="K124" s="541"/>
      <c r="L124" s="541"/>
      <c r="M124" s="542"/>
    </row>
    <row r="125" spans="1:13">
      <c r="A125" s="544"/>
      <c r="B125" s="546"/>
      <c r="C125" s="546"/>
      <c r="D125" s="548"/>
      <c r="E125" s="550"/>
      <c r="F125" s="552"/>
      <c r="G125" s="388"/>
      <c r="H125" s="541"/>
      <c r="I125" s="541"/>
      <c r="J125" s="541"/>
      <c r="K125" s="541"/>
      <c r="L125" s="541"/>
      <c r="M125" s="542"/>
    </row>
    <row r="126" spans="1:13">
      <c r="A126" s="544"/>
      <c r="B126" s="546"/>
      <c r="C126" s="546"/>
      <c r="D126" s="548"/>
      <c r="E126" s="550"/>
      <c r="F126" s="552"/>
      <c r="G126" s="388"/>
      <c r="H126" s="541"/>
      <c r="I126" s="541"/>
      <c r="J126" s="541"/>
      <c r="K126" s="541"/>
      <c r="L126" s="541"/>
      <c r="M126" s="542"/>
    </row>
    <row r="127" spans="1:13">
      <c r="A127" s="544"/>
      <c r="B127" s="546"/>
      <c r="C127" s="546"/>
      <c r="D127" s="548"/>
      <c r="E127" s="550"/>
      <c r="F127" s="552"/>
      <c r="G127" s="388"/>
      <c r="H127" s="541"/>
      <c r="I127" s="541"/>
      <c r="J127" s="541"/>
      <c r="K127" s="541"/>
      <c r="L127" s="541"/>
      <c r="M127" s="542"/>
    </row>
    <row r="128" spans="1:13" ht="15.75" thickBot="1">
      <c r="A128" s="544"/>
      <c r="B128" s="546"/>
      <c r="C128" s="546"/>
      <c r="D128" s="548"/>
      <c r="E128" s="550"/>
      <c r="F128" s="552"/>
      <c r="G128" s="388"/>
      <c r="H128" s="541"/>
      <c r="I128" s="541"/>
      <c r="J128" s="541"/>
      <c r="K128" s="541"/>
      <c r="L128" s="541"/>
      <c r="M128" s="542"/>
    </row>
    <row r="129" spans="1:13" ht="15" customHeight="1">
      <c r="A129" s="543">
        <f>'7- Mapa Final'!A130</f>
        <v>13</v>
      </c>
      <c r="B129" s="545" t="str">
        <f>'7- Mapa Final'!B130</f>
        <v>Ofrecer, prometer, entregar, aceptar o solicitar una ventaja indebida para la adquisición de bienes y servicios</v>
      </c>
      <c r="C129" s="545" t="str">
        <f>'7- Mapa Final'!C130</f>
        <v>Incorporar condiciones o requisitos que favorezcan a un proveedor en particular y/o una caracteristica o cualidad de un bien o servicio en especial</v>
      </c>
      <c r="D129" s="547" t="str">
        <f>'7- Mapa Final'!J130</f>
        <v>Muy Baja - 1</v>
      </c>
      <c r="E129" s="549" t="str">
        <f>'7- Mapa Final'!K130</f>
        <v>Mayor - 4</v>
      </c>
      <c r="F129" s="551" t="str">
        <f>'7- Mapa Final'!M130</f>
        <v>Alto  - 4</v>
      </c>
      <c r="G129" s="387"/>
      <c r="H129" s="570"/>
      <c r="I129" s="570"/>
      <c r="J129" s="570"/>
      <c r="K129" s="570"/>
      <c r="L129" s="570"/>
      <c r="M129" s="571"/>
    </row>
    <row r="130" spans="1:13">
      <c r="A130" s="544"/>
      <c r="B130" s="546"/>
      <c r="C130" s="546"/>
      <c r="D130" s="548"/>
      <c r="E130" s="550"/>
      <c r="F130" s="552"/>
      <c r="G130" s="388"/>
      <c r="H130" s="541"/>
      <c r="I130" s="541"/>
      <c r="J130" s="541"/>
      <c r="K130" s="541"/>
      <c r="L130" s="541"/>
      <c r="M130" s="542"/>
    </row>
    <row r="131" spans="1:13">
      <c r="A131" s="544"/>
      <c r="B131" s="546"/>
      <c r="C131" s="546"/>
      <c r="D131" s="548"/>
      <c r="E131" s="550"/>
      <c r="F131" s="552"/>
      <c r="G131" s="388"/>
      <c r="H131" s="541"/>
      <c r="I131" s="541"/>
      <c r="J131" s="541"/>
      <c r="K131" s="541"/>
      <c r="L131" s="541"/>
      <c r="M131" s="542"/>
    </row>
    <row r="132" spans="1:13">
      <c r="A132" s="544"/>
      <c r="B132" s="546"/>
      <c r="C132" s="546"/>
      <c r="D132" s="548"/>
      <c r="E132" s="550"/>
      <c r="F132" s="552"/>
      <c r="G132" s="388"/>
      <c r="H132" s="541"/>
      <c r="I132" s="541"/>
      <c r="J132" s="541"/>
      <c r="K132" s="541"/>
      <c r="L132" s="541"/>
      <c r="M132" s="542"/>
    </row>
    <row r="133" spans="1:13">
      <c r="A133" s="544"/>
      <c r="B133" s="546"/>
      <c r="C133" s="546"/>
      <c r="D133" s="548"/>
      <c r="E133" s="550"/>
      <c r="F133" s="552"/>
      <c r="G133" s="388"/>
      <c r="H133" s="541"/>
      <c r="I133" s="541"/>
      <c r="J133" s="541"/>
      <c r="K133" s="541"/>
      <c r="L133" s="541"/>
      <c r="M133" s="542"/>
    </row>
    <row r="134" spans="1:13">
      <c r="A134" s="544"/>
      <c r="B134" s="546"/>
      <c r="C134" s="546"/>
      <c r="D134" s="548"/>
      <c r="E134" s="550"/>
      <c r="F134" s="552"/>
      <c r="G134" s="388"/>
      <c r="H134" s="541"/>
      <c r="I134" s="541"/>
      <c r="J134" s="541"/>
      <c r="K134" s="541"/>
      <c r="L134" s="541"/>
      <c r="M134" s="542"/>
    </row>
    <row r="135" spans="1:13">
      <c r="A135" s="544"/>
      <c r="B135" s="546"/>
      <c r="C135" s="546"/>
      <c r="D135" s="548"/>
      <c r="E135" s="550"/>
      <c r="F135" s="552"/>
      <c r="G135" s="388"/>
      <c r="H135" s="541"/>
      <c r="I135" s="541"/>
      <c r="J135" s="541"/>
      <c r="K135" s="541"/>
      <c r="L135" s="541"/>
      <c r="M135" s="542"/>
    </row>
    <row r="136" spans="1:13">
      <c r="A136" s="544"/>
      <c r="B136" s="546"/>
      <c r="C136" s="546"/>
      <c r="D136" s="548"/>
      <c r="E136" s="550"/>
      <c r="F136" s="552"/>
      <c r="G136" s="388"/>
      <c r="H136" s="541"/>
      <c r="I136" s="541"/>
      <c r="J136" s="541"/>
      <c r="K136" s="541"/>
      <c r="L136" s="541"/>
      <c r="M136" s="542"/>
    </row>
    <row r="137" spans="1:13">
      <c r="A137" s="544"/>
      <c r="B137" s="546"/>
      <c r="C137" s="546"/>
      <c r="D137" s="548"/>
      <c r="E137" s="550"/>
      <c r="F137" s="552"/>
      <c r="G137" s="388"/>
      <c r="H137" s="541"/>
      <c r="I137" s="541"/>
      <c r="J137" s="541"/>
      <c r="K137" s="541"/>
      <c r="L137" s="541"/>
      <c r="M137" s="542"/>
    </row>
    <row r="138" spans="1:13" ht="15.75" thickBot="1">
      <c r="A138" s="544"/>
      <c r="B138" s="546"/>
      <c r="C138" s="546"/>
      <c r="D138" s="548"/>
      <c r="E138" s="550"/>
      <c r="F138" s="552"/>
      <c r="G138" s="388"/>
      <c r="H138" s="541"/>
      <c r="I138" s="541"/>
      <c r="J138" s="541"/>
      <c r="K138" s="541"/>
      <c r="L138" s="541"/>
      <c r="M138" s="542"/>
    </row>
    <row r="139" spans="1:13" ht="15" customHeight="1">
      <c r="A139" s="543">
        <f>'7- Mapa Final'!A140</f>
        <v>14</v>
      </c>
      <c r="B139" s="545" t="str">
        <f>'7- Mapa Final'!B140</f>
        <v>Ofrecer, prometer, entregar, aceptar o solicitar una ventaja indebida para recibir bienes o servicios que no satisfacen las condiciones establecidas en los contratos y especificaciones técnicas</v>
      </c>
      <c r="C139" s="545"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547" t="str">
        <f>'7- Mapa Final'!J140</f>
        <v>Muy Baja - 1</v>
      </c>
      <c r="E139" s="549" t="str">
        <f>'7- Mapa Final'!K140</f>
        <v>Mayor - 4</v>
      </c>
      <c r="F139" s="551" t="str">
        <f>'7- Mapa Final'!M140</f>
        <v>Alto  - 4</v>
      </c>
      <c r="G139" s="387"/>
      <c r="H139" s="570"/>
      <c r="I139" s="570"/>
      <c r="J139" s="570"/>
      <c r="K139" s="570"/>
      <c r="L139" s="570"/>
      <c r="M139" s="571"/>
    </row>
    <row r="140" spans="1:13">
      <c r="A140" s="544"/>
      <c r="B140" s="546"/>
      <c r="C140" s="546"/>
      <c r="D140" s="548"/>
      <c r="E140" s="550"/>
      <c r="F140" s="552"/>
      <c r="G140" s="388"/>
      <c r="H140" s="541"/>
      <c r="I140" s="541"/>
      <c r="J140" s="541"/>
      <c r="K140" s="541"/>
      <c r="L140" s="541"/>
      <c r="M140" s="542"/>
    </row>
    <row r="141" spans="1:13">
      <c r="A141" s="544"/>
      <c r="B141" s="546"/>
      <c r="C141" s="546"/>
      <c r="D141" s="548"/>
      <c r="E141" s="550"/>
      <c r="F141" s="552"/>
      <c r="G141" s="388"/>
      <c r="H141" s="541"/>
      <c r="I141" s="541"/>
      <c r="J141" s="541"/>
      <c r="K141" s="541"/>
      <c r="L141" s="541"/>
      <c r="M141" s="542"/>
    </row>
    <row r="142" spans="1:13">
      <c r="A142" s="544"/>
      <c r="B142" s="546"/>
      <c r="C142" s="546"/>
      <c r="D142" s="548"/>
      <c r="E142" s="550"/>
      <c r="F142" s="552"/>
      <c r="G142" s="388"/>
      <c r="H142" s="541"/>
      <c r="I142" s="541"/>
      <c r="J142" s="541"/>
      <c r="K142" s="541"/>
      <c r="L142" s="541"/>
      <c r="M142" s="542"/>
    </row>
    <row r="143" spans="1:13">
      <c r="A143" s="544"/>
      <c r="B143" s="546"/>
      <c r="C143" s="546"/>
      <c r="D143" s="548"/>
      <c r="E143" s="550"/>
      <c r="F143" s="552"/>
      <c r="G143" s="388"/>
      <c r="H143" s="541"/>
      <c r="I143" s="541"/>
      <c r="J143" s="541"/>
      <c r="K143" s="541"/>
      <c r="L143" s="541"/>
      <c r="M143" s="542"/>
    </row>
    <row r="144" spans="1:13">
      <c r="A144" s="544"/>
      <c r="B144" s="546"/>
      <c r="C144" s="546"/>
      <c r="D144" s="548"/>
      <c r="E144" s="550"/>
      <c r="F144" s="552"/>
      <c r="G144" s="388"/>
      <c r="H144" s="541"/>
      <c r="I144" s="541"/>
      <c r="J144" s="541"/>
      <c r="K144" s="541"/>
      <c r="L144" s="541"/>
      <c r="M144" s="542"/>
    </row>
    <row r="145" spans="1:13">
      <c r="A145" s="544"/>
      <c r="B145" s="546"/>
      <c r="C145" s="546"/>
      <c r="D145" s="548"/>
      <c r="E145" s="550"/>
      <c r="F145" s="552"/>
      <c r="G145" s="388"/>
      <c r="H145" s="541"/>
      <c r="I145" s="541"/>
      <c r="J145" s="541"/>
      <c r="K145" s="541"/>
      <c r="L145" s="541"/>
      <c r="M145" s="542"/>
    </row>
    <row r="146" spans="1:13">
      <c r="A146" s="544"/>
      <c r="B146" s="546"/>
      <c r="C146" s="546"/>
      <c r="D146" s="548"/>
      <c r="E146" s="550"/>
      <c r="F146" s="552"/>
      <c r="G146" s="388"/>
      <c r="H146" s="541"/>
      <c r="I146" s="541"/>
      <c r="J146" s="541"/>
      <c r="K146" s="541"/>
      <c r="L146" s="541"/>
      <c r="M146" s="542"/>
    </row>
    <row r="147" spans="1:13">
      <c r="A147" s="544"/>
      <c r="B147" s="546"/>
      <c r="C147" s="546"/>
      <c r="D147" s="548"/>
      <c r="E147" s="550"/>
      <c r="F147" s="552"/>
      <c r="G147" s="388"/>
      <c r="H147" s="541"/>
      <c r="I147" s="541"/>
      <c r="J147" s="541"/>
      <c r="K147" s="541"/>
      <c r="L147" s="541"/>
      <c r="M147" s="542"/>
    </row>
    <row r="148" spans="1:13" ht="15.75" thickBot="1">
      <c r="A148" s="544"/>
      <c r="B148" s="546"/>
      <c r="C148" s="546"/>
      <c r="D148" s="548"/>
      <c r="E148" s="550"/>
      <c r="F148" s="552"/>
      <c r="G148" s="388"/>
      <c r="H148" s="541"/>
      <c r="I148" s="541"/>
      <c r="J148" s="541"/>
      <c r="K148" s="541"/>
      <c r="L148" s="541"/>
      <c r="M148" s="542"/>
    </row>
    <row r="149" spans="1:13" ht="15" customHeight="1">
      <c r="A149" s="543">
        <f>'7- Mapa Final'!A150</f>
        <v>15</v>
      </c>
      <c r="B149" s="545" t="str">
        <f>'7- Mapa Final'!B150</f>
        <v>Ofrecer, prometer, entregar, aceptar o solicitar una ventaja indebida para permitir el uso de los bienes muebles e inmubles, equipos y consumibles de la entidad con destino diferente a lo establecido.</v>
      </c>
      <c r="C149" s="545" t="str">
        <f>'7- Mapa Final'!C150</f>
        <v xml:space="preserve">Permitir el uso o destinación de los bienes muebles, inmuebles,  equipos y consumibles de la entidad con proposito diferente a lo establecido </v>
      </c>
      <c r="D149" s="547" t="str">
        <f>'7- Mapa Final'!J150</f>
        <v>Muy Baja - 1</v>
      </c>
      <c r="E149" s="549" t="str">
        <f>'7- Mapa Final'!K150</f>
        <v>Menor - 2</v>
      </c>
      <c r="F149" s="551" t="str">
        <f>'7- Mapa Final'!M150</f>
        <v>Bajo - 2</v>
      </c>
      <c r="G149" s="387"/>
      <c r="H149" s="570"/>
      <c r="I149" s="570"/>
      <c r="J149" s="570"/>
      <c r="K149" s="570"/>
      <c r="L149" s="570"/>
      <c r="M149" s="571"/>
    </row>
    <row r="150" spans="1:13">
      <c r="A150" s="544"/>
      <c r="B150" s="546"/>
      <c r="C150" s="546"/>
      <c r="D150" s="548"/>
      <c r="E150" s="550"/>
      <c r="F150" s="552"/>
      <c r="G150" s="388"/>
      <c r="H150" s="541"/>
      <c r="I150" s="541"/>
      <c r="J150" s="541"/>
      <c r="K150" s="541"/>
      <c r="L150" s="541"/>
      <c r="M150" s="542"/>
    </row>
    <row r="151" spans="1:13">
      <c r="A151" s="544"/>
      <c r="B151" s="546"/>
      <c r="C151" s="546"/>
      <c r="D151" s="548"/>
      <c r="E151" s="550"/>
      <c r="F151" s="552"/>
      <c r="G151" s="388"/>
      <c r="H151" s="541"/>
      <c r="I151" s="541"/>
      <c r="J151" s="541"/>
      <c r="K151" s="541"/>
      <c r="L151" s="541"/>
      <c r="M151" s="542"/>
    </row>
    <row r="152" spans="1:13">
      <c r="A152" s="544"/>
      <c r="B152" s="546"/>
      <c r="C152" s="546"/>
      <c r="D152" s="548"/>
      <c r="E152" s="550"/>
      <c r="F152" s="552"/>
      <c r="G152" s="388"/>
      <c r="H152" s="541"/>
      <c r="I152" s="541"/>
      <c r="J152" s="541"/>
      <c r="K152" s="541"/>
      <c r="L152" s="541"/>
      <c r="M152" s="542"/>
    </row>
    <row r="153" spans="1:13">
      <c r="A153" s="544"/>
      <c r="B153" s="546"/>
      <c r="C153" s="546"/>
      <c r="D153" s="548"/>
      <c r="E153" s="550"/>
      <c r="F153" s="552"/>
      <c r="G153" s="388"/>
      <c r="H153" s="541"/>
      <c r="I153" s="541"/>
      <c r="J153" s="541"/>
      <c r="K153" s="541"/>
      <c r="L153" s="541"/>
      <c r="M153" s="542"/>
    </row>
    <row r="154" spans="1:13">
      <c r="A154" s="544"/>
      <c r="B154" s="546"/>
      <c r="C154" s="546"/>
      <c r="D154" s="548"/>
      <c r="E154" s="550"/>
      <c r="F154" s="552"/>
      <c r="G154" s="388"/>
      <c r="H154" s="541"/>
      <c r="I154" s="541"/>
      <c r="J154" s="541"/>
      <c r="K154" s="541"/>
      <c r="L154" s="541"/>
      <c r="M154" s="542"/>
    </row>
    <row r="155" spans="1:13">
      <c r="A155" s="544"/>
      <c r="B155" s="546"/>
      <c r="C155" s="546"/>
      <c r="D155" s="548"/>
      <c r="E155" s="550"/>
      <c r="F155" s="552"/>
      <c r="G155" s="388"/>
      <c r="H155" s="541"/>
      <c r="I155" s="541"/>
      <c r="J155" s="541"/>
      <c r="K155" s="541"/>
      <c r="L155" s="541"/>
      <c r="M155" s="542"/>
    </row>
    <row r="156" spans="1:13">
      <c r="A156" s="544"/>
      <c r="B156" s="546"/>
      <c r="C156" s="546"/>
      <c r="D156" s="548"/>
      <c r="E156" s="550"/>
      <c r="F156" s="552"/>
      <c r="G156" s="388"/>
      <c r="H156" s="541"/>
      <c r="I156" s="541"/>
      <c r="J156" s="541"/>
      <c r="K156" s="541"/>
      <c r="L156" s="541"/>
      <c r="M156" s="542"/>
    </row>
    <row r="157" spans="1:13">
      <c r="A157" s="544"/>
      <c r="B157" s="546"/>
      <c r="C157" s="546"/>
      <c r="D157" s="548"/>
      <c r="E157" s="550"/>
      <c r="F157" s="552"/>
      <c r="G157" s="388"/>
      <c r="H157" s="541"/>
      <c r="I157" s="541"/>
      <c r="J157" s="541"/>
      <c r="K157" s="541"/>
      <c r="L157" s="541"/>
      <c r="M157" s="542"/>
    </row>
    <row r="158" spans="1:13">
      <c r="A158" s="544"/>
      <c r="B158" s="546"/>
      <c r="C158" s="546"/>
      <c r="D158" s="548"/>
      <c r="E158" s="550"/>
      <c r="F158" s="552"/>
      <c r="G158" s="388"/>
      <c r="H158" s="541"/>
      <c r="I158" s="541"/>
      <c r="J158" s="541"/>
      <c r="K158" s="541"/>
      <c r="L158" s="541"/>
      <c r="M158" s="542"/>
    </row>
  </sheetData>
  <mergeCells count="210">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J119:J128"/>
    <mergeCell ref="K119:K128"/>
    <mergeCell ref="L119:L128"/>
    <mergeCell ref="M119:M128"/>
    <mergeCell ref="A109:A118"/>
    <mergeCell ref="B109:B118"/>
    <mergeCell ref="C109:C118"/>
    <mergeCell ref="D109:D118"/>
    <mergeCell ref="E109:E118"/>
    <mergeCell ref="F109:F118"/>
    <mergeCell ref="G109:G118"/>
    <mergeCell ref="A119:A128"/>
    <mergeCell ref="B119:B128"/>
    <mergeCell ref="C119:C128"/>
    <mergeCell ref="D119:D128"/>
    <mergeCell ref="E119:E128"/>
    <mergeCell ref="F119:F128"/>
    <mergeCell ref="G119:G128"/>
    <mergeCell ref="H119:H128"/>
    <mergeCell ref="I119:I128"/>
    <mergeCell ref="H109:H118"/>
    <mergeCell ref="I109:I118"/>
    <mergeCell ref="J109:J118"/>
    <mergeCell ref="K109:K11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L109:L118"/>
    <mergeCell ref="M109:M118"/>
    <mergeCell ref="J89:J98"/>
    <mergeCell ref="K89:K98"/>
    <mergeCell ref="L89:L98"/>
    <mergeCell ref="M89:M98"/>
    <mergeCell ref="A79:A88"/>
    <mergeCell ref="B79:B88"/>
    <mergeCell ref="C79:C88"/>
    <mergeCell ref="D79:D88"/>
    <mergeCell ref="E79:E88"/>
    <mergeCell ref="F79:F88"/>
    <mergeCell ref="G79:G88"/>
    <mergeCell ref="H79:H88"/>
    <mergeCell ref="I79:I88"/>
    <mergeCell ref="A89:A98"/>
    <mergeCell ref="B89:B98"/>
    <mergeCell ref="C89:C98"/>
    <mergeCell ref="D89:D98"/>
    <mergeCell ref="E89:E98"/>
    <mergeCell ref="F89:F98"/>
    <mergeCell ref="G89:G98"/>
    <mergeCell ref="H89:H98"/>
    <mergeCell ref="I89:I98"/>
    <mergeCell ref="A69:A78"/>
    <mergeCell ref="B69:B78"/>
    <mergeCell ref="C69:C78"/>
    <mergeCell ref="D69:D78"/>
    <mergeCell ref="E69:E78"/>
    <mergeCell ref="F69:F78"/>
    <mergeCell ref="K59:K68"/>
    <mergeCell ref="A59:A68"/>
    <mergeCell ref="B59:B68"/>
    <mergeCell ref="C59:C68"/>
    <mergeCell ref="D59:D68"/>
    <mergeCell ref="E59:E68"/>
    <mergeCell ref="F59:F68"/>
    <mergeCell ref="J79:J88"/>
    <mergeCell ref="K79:K88"/>
    <mergeCell ref="L59:L68"/>
    <mergeCell ref="M69:M78"/>
    <mergeCell ref="G69:G78"/>
    <mergeCell ref="H69:H78"/>
    <mergeCell ref="I69:I78"/>
    <mergeCell ref="J69:J78"/>
    <mergeCell ref="K69:K78"/>
    <mergeCell ref="L69:L78"/>
    <mergeCell ref="L79:L88"/>
    <mergeCell ref="M79:M88"/>
    <mergeCell ref="J49:J58"/>
    <mergeCell ref="K49:K58"/>
    <mergeCell ref="L49:L58"/>
    <mergeCell ref="M49:M58"/>
    <mergeCell ref="M59:M68"/>
    <mergeCell ref="G59:G68"/>
    <mergeCell ref="H59:H68"/>
    <mergeCell ref="I59:I68"/>
    <mergeCell ref="J59:J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I6:J6"/>
    <mergeCell ref="K6:L6"/>
    <mergeCell ref="M6:M7"/>
    <mergeCell ref="H9:H18"/>
    <mergeCell ref="I9:I18"/>
    <mergeCell ref="J9:J18"/>
    <mergeCell ref="K9:K18"/>
    <mergeCell ref="L9:L18"/>
    <mergeCell ref="M9:M1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s>
  <conditionalFormatting sqref="A6:B6">
    <cfRule type="containsText" dxfId="95" priority="476" operator="containsText" text="3- Moderado">
      <formula>NOT(ISERROR(SEARCH("3- Moderado",A6)))</formula>
    </cfRule>
    <cfRule type="containsText" dxfId="94" priority="477" operator="containsText" text="6- Moderado">
      <formula>NOT(ISERROR(SEARCH("6- Moderado",A6)))</formula>
    </cfRule>
    <cfRule type="containsText" dxfId="93" priority="478" operator="containsText" text="4- Moderado">
      <formula>NOT(ISERROR(SEARCH("4- Moderado",A6)))</formula>
    </cfRule>
    <cfRule type="containsText" dxfId="92" priority="479" operator="containsText" text="3- Bajo">
      <formula>NOT(ISERROR(SEARCH("3- Bajo",A6)))</formula>
    </cfRule>
    <cfRule type="containsText" dxfId="91" priority="480" operator="containsText" text="4- Bajo">
      <formula>NOT(ISERROR(SEARCH("4- Bajo",A6)))</formula>
    </cfRule>
    <cfRule type="containsText" dxfId="90"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89" priority="470" operator="containsText" text="3- Moderado">
      <formula>NOT(ISERROR(SEARCH("3- Moderado",A9)))</formula>
    </cfRule>
    <cfRule type="containsText" dxfId="88" priority="471" operator="containsText" text="6- Moderado">
      <formula>NOT(ISERROR(SEARCH("6- Moderado",A9)))</formula>
    </cfRule>
    <cfRule type="containsText" dxfId="87" priority="472" operator="containsText" text="4- Moderado">
      <formula>NOT(ISERROR(SEARCH("4- Moderado",A9)))</formula>
    </cfRule>
    <cfRule type="containsText" dxfId="86" priority="473" operator="containsText" text="3- Bajo">
      <formula>NOT(ISERROR(SEARCH("3- Bajo",A9)))</formula>
    </cfRule>
    <cfRule type="containsText" dxfId="85" priority="474" operator="containsText" text="4- Bajo">
      <formula>NOT(ISERROR(SEARCH("4- Bajo",A9)))</formula>
    </cfRule>
    <cfRule type="containsText" dxfId="84" priority="475" operator="containsText" text="1- Bajo">
      <formula>NOT(ISERROR(SEARCH("1- Bajo",A9)))</formula>
    </cfRule>
  </conditionalFormatting>
  <conditionalFormatting sqref="C7:F7">
    <cfRule type="containsText" dxfId="83" priority="442" operator="containsText" text="3- Moderado">
      <formula>NOT(ISERROR(SEARCH("3- Moderado",C7)))</formula>
    </cfRule>
    <cfRule type="containsText" dxfId="82" priority="443" operator="containsText" text="6- Moderado">
      <formula>NOT(ISERROR(SEARCH("6- Moderado",C7)))</formula>
    </cfRule>
    <cfRule type="containsText" dxfId="81" priority="444" operator="containsText" text="4- Moderado">
      <formula>NOT(ISERROR(SEARCH("4- Moderado",C7)))</formula>
    </cfRule>
    <cfRule type="containsText" dxfId="80" priority="445" operator="containsText" text="3- Bajo">
      <formula>NOT(ISERROR(SEARCH("3- Bajo",C7)))</formula>
    </cfRule>
    <cfRule type="containsText" dxfId="79" priority="446" operator="containsText" text="4- Bajo">
      <formula>NOT(ISERROR(SEARCH("4- Bajo",C7)))</formula>
    </cfRule>
    <cfRule type="containsText" dxfId="78" priority="447" operator="containsText" text="1- Bajo">
      <formula>NOT(ISERROR(SEARCH("1- Bajo",C7)))</formula>
    </cfRule>
  </conditionalFormatting>
  <conditionalFormatting sqref="D9:D158">
    <cfRule type="containsText" dxfId="77" priority="278" operator="containsText" text="Muy Alta">
      <formula>NOT(ISERROR(SEARCH("Muy Alta",D9)))</formula>
    </cfRule>
    <cfRule type="containsText" dxfId="76" priority="279" operator="containsText" text="Alta">
      <formula>NOT(ISERROR(SEARCH("Alta",D9)))</formula>
    </cfRule>
    <cfRule type="containsText" dxfId="75" priority="280" operator="containsText" text="Baja">
      <formula>NOT(ISERROR(SEARCH("Baja",D9)))</formula>
    </cfRule>
    <cfRule type="containsText" dxfId="74" priority="281" operator="containsText" text="Muy Baja">
      <formula>NOT(ISERROR(SEARCH("Muy Baja",D9)))</formula>
    </cfRule>
    <cfRule type="containsText" dxfId="73" priority="283" operator="containsText" text="Media">
      <formula>NOT(ISERROR(SEARCH("Media",D9)))</formula>
    </cfRule>
  </conditionalFormatting>
  <conditionalFormatting sqref="E9:E158">
    <cfRule type="containsText" dxfId="72" priority="274" operator="containsText" text="Catastrófico">
      <formula>NOT(ISERROR(SEARCH("Catastrófico",E9)))</formula>
    </cfRule>
    <cfRule type="containsText" dxfId="71" priority="275" operator="containsText" text="Mayor">
      <formula>NOT(ISERROR(SEARCH("Mayor",E9)))</formula>
    </cfRule>
    <cfRule type="containsText" dxfId="70" priority="276" operator="containsText" text="Menor">
      <formula>NOT(ISERROR(SEARCH("Menor",E9)))</formula>
    </cfRule>
    <cfRule type="containsText" dxfId="69" priority="277" operator="containsText" text="Leve">
      <formula>NOT(ISERROR(SEARCH("Leve",E9)))</formula>
    </cfRule>
  </conditionalFormatting>
  <conditionalFormatting sqref="E9:F158">
    <cfRule type="containsText" dxfId="68" priority="282" operator="containsText" text="Moderado">
      <formula>NOT(ISERROR(SEARCH("Moderado",E9)))</formula>
    </cfRule>
  </conditionalFormatting>
  <conditionalFormatting sqref="F9:F158">
    <cfRule type="colorScale" priority="487">
      <colorScale>
        <cfvo type="min"/>
        <cfvo type="max"/>
        <color rgb="FFFF7128"/>
        <color rgb="FFFFEF9C"/>
      </colorScale>
    </cfRule>
  </conditionalFormatting>
  <conditionalFormatting sqref="F9:F158">
    <cfRule type="containsText" dxfId="67" priority="297" operator="containsText" text="Bajo">
      <formula>NOT(ISERROR(SEARCH("Bajo",F9)))</formula>
    </cfRule>
    <cfRule type="containsText" dxfId="66" priority="298" operator="containsText" text="Moderado">
      <formula>NOT(ISERROR(SEARCH("Moderado",F9)))</formula>
    </cfRule>
    <cfRule type="containsText" dxfId="65" priority="299" operator="containsText" text="Alto">
      <formula>NOT(ISERROR(SEARCH("Alto",F9)))</formula>
    </cfRule>
    <cfRule type="containsText" dxfId="64" priority="300"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G9:G158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58"/>
  <sheetViews>
    <sheetView showGridLines="0" zoomScale="55" zoomScaleNormal="55" workbookViewId="0">
      <selection activeCell="C5" sqref="C5:M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6"/>
      <c r="B1" s="266"/>
      <c r="C1" s="553"/>
      <c r="D1" s="553"/>
      <c r="E1" s="553"/>
      <c r="F1" s="553"/>
      <c r="G1" s="553"/>
      <c r="H1" s="553"/>
      <c r="I1" s="553"/>
      <c r="J1" s="553"/>
      <c r="K1" s="553"/>
      <c r="L1" s="553"/>
      <c r="M1" s="26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86.25" customHeight="1">
      <c r="A2" s="266"/>
      <c r="B2" s="266"/>
      <c r="C2" s="554"/>
      <c r="D2" s="554"/>
      <c r="E2" s="554"/>
      <c r="F2" s="554"/>
      <c r="G2" s="554"/>
      <c r="H2" s="554"/>
      <c r="I2" s="554"/>
      <c r="J2" s="554"/>
      <c r="K2" s="554"/>
      <c r="L2" s="554"/>
      <c r="M2" s="26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27" t="s">
        <v>270</v>
      </c>
      <c r="B3" s="427"/>
      <c r="C3" s="468" t="s">
        <v>5</v>
      </c>
      <c r="D3" s="468"/>
      <c r="E3" s="468"/>
      <c r="F3" s="468"/>
      <c r="G3" s="468"/>
      <c r="H3" s="468"/>
      <c r="I3" s="468"/>
      <c r="J3" s="468"/>
      <c r="K3" s="468"/>
      <c r="L3" s="468"/>
      <c r="M3" s="46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7" customHeight="1">
      <c r="A4" s="427" t="s">
        <v>271</v>
      </c>
      <c r="B4" s="427"/>
      <c r="C4" s="467" t="s">
        <v>38</v>
      </c>
      <c r="D4" s="467"/>
      <c r="E4" s="467"/>
      <c r="F4" s="467"/>
      <c r="G4" s="467"/>
      <c r="H4" s="467"/>
      <c r="I4" s="467"/>
      <c r="J4" s="467"/>
      <c r="K4" s="467"/>
      <c r="L4" s="467"/>
      <c r="M4" s="46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27" t="s">
        <v>272</v>
      </c>
      <c r="B5" s="427"/>
      <c r="C5" s="565" t="s">
        <v>273</v>
      </c>
      <c r="D5" s="566"/>
      <c r="E5" s="566"/>
      <c r="F5" s="566"/>
      <c r="G5" s="566"/>
      <c r="H5" s="566"/>
      <c r="I5" s="566"/>
      <c r="J5" s="566"/>
      <c r="K5" s="566"/>
      <c r="L5" s="566"/>
      <c r="M5" s="56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60" t="s">
        <v>537</v>
      </c>
      <c r="B6" s="561"/>
      <c r="C6" s="562"/>
      <c r="D6" s="563" t="s">
        <v>538</v>
      </c>
      <c r="E6" s="563"/>
      <c r="F6" s="563"/>
      <c r="G6" s="564" t="s">
        <v>539</v>
      </c>
      <c r="H6" s="555" t="s">
        <v>540</v>
      </c>
      <c r="I6" s="557" t="s">
        <v>541</v>
      </c>
      <c r="J6" s="558"/>
      <c r="K6" s="557" t="s">
        <v>542</v>
      </c>
      <c r="L6" s="558"/>
      <c r="M6" s="559" t="s">
        <v>551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44</v>
      </c>
      <c r="B7" s="27" t="s">
        <v>212</v>
      </c>
      <c r="C7" s="27" t="s">
        <v>214</v>
      </c>
      <c r="D7" s="20" t="s">
        <v>224</v>
      </c>
      <c r="E7" s="20" t="s">
        <v>544</v>
      </c>
      <c r="F7" s="20" t="s">
        <v>545</v>
      </c>
      <c r="G7" s="564"/>
      <c r="H7" s="556"/>
      <c r="I7" s="21" t="s">
        <v>546</v>
      </c>
      <c r="J7" s="21" t="s">
        <v>547</v>
      </c>
      <c r="K7" s="21" t="s">
        <v>548</v>
      </c>
      <c r="L7" s="21" t="s">
        <v>549</v>
      </c>
      <c r="M7" s="55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68"/>
      <c r="B8" s="569"/>
      <c r="C8" s="569"/>
      <c r="D8" s="569"/>
      <c r="E8" s="569"/>
      <c r="F8" s="569"/>
      <c r="G8" s="569"/>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43">
        <f>'7- Mapa Final'!A10</f>
        <v>1</v>
      </c>
      <c r="B9" s="545" t="str">
        <f>'7- Mapa Final'!B10</f>
        <v>Inoportunidad en la liquidación de contratos y en el cierre de los expedientes contractuales</v>
      </c>
      <c r="C9" s="545" t="str">
        <f>'7- Mapa Final'!C10</f>
        <v>Caso probable en que no se realice a tiempo la liquidación de contratos a cargo y/o se haga se haga el cierre de expedientes contractuales de manera extemporánea</v>
      </c>
      <c r="D9" s="547" t="str">
        <f>'7- Mapa Final'!J10</f>
        <v>Baja - 2</v>
      </c>
      <c r="E9" s="549" t="str">
        <f>'7- Mapa Final'!K10</f>
        <v>Moderado - 3</v>
      </c>
      <c r="F9" s="551" t="str">
        <f>'7- Mapa Final'!M10</f>
        <v>Moderado - 6</v>
      </c>
      <c r="G9" s="387"/>
      <c r="H9" s="570"/>
      <c r="I9" s="570"/>
      <c r="J9" s="570"/>
      <c r="K9" s="570"/>
      <c r="L9" s="570"/>
      <c r="M9" s="571"/>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4"/>
      <c r="B10" s="546"/>
      <c r="C10" s="546"/>
      <c r="D10" s="548"/>
      <c r="E10" s="550"/>
      <c r="F10" s="552"/>
      <c r="G10" s="388"/>
      <c r="H10" s="541"/>
      <c r="I10" s="541"/>
      <c r="J10" s="541"/>
      <c r="K10" s="541"/>
      <c r="L10" s="541"/>
      <c r="M10" s="54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4"/>
      <c r="B11" s="546"/>
      <c r="C11" s="546"/>
      <c r="D11" s="548"/>
      <c r="E11" s="550"/>
      <c r="F11" s="552"/>
      <c r="G11" s="388"/>
      <c r="H11" s="541"/>
      <c r="I11" s="541"/>
      <c r="J11" s="541"/>
      <c r="K11" s="541"/>
      <c r="L11" s="541"/>
      <c r="M11" s="54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4"/>
      <c r="B12" s="546"/>
      <c r="C12" s="546"/>
      <c r="D12" s="548"/>
      <c r="E12" s="550"/>
      <c r="F12" s="552"/>
      <c r="G12" s="388"/>
      <c r="H12" s="541"/>
      <c r="I12" s="541"/>
      <c r="J12" s="541"/>
      <c r="K12" s="541"/>
      <c r="L12" s="541"/>
      <c r="M12" s="54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4"/>
      <c r="B13" s="546"/>
      <c r="C13" s="546"/>
      <c r="D13" s="548"/>
      <c r="E13" s="550"/>
      <c r="F13" s="552"/>
      <c r="G13" s="388"/>
      <c r="H13" s="541"/>
      <c r="I13" s="541"/>
      <c r="J13" s="541"/>
      <c r="K13" s="541"/>
      <c r="L13" s="541"/>
      <c r="M13" s="54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4"/>
      <c r="B14" s="546"/>
      <c r="C14" s="546"/>
      <c r="D14" s="548"/>
      <c r="E14" s="550"/>
      <c r="F14" s="552"/>
      <c r="G14" s="388"/>
      <c r="H14" s="541"/>
      <c r="I14" s="541"/>
      <c r="J14" s="541"/>
      <c r="K14" s="541"/>
      <c r="L14" s="541"/>
      <c r="M14" s="54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4"/>
      <c r="B15" s="546"/>
      <c r="C15" s="546"/>
      <c r="D15" s="548"/>
      <c r="E15" s="550"/>
      <c r="F15" s="552"/>
      <c r="G15" s="388"/>
      <c r="H15" s="541"/>
      <c r="I15" s="541"/>
      <c r="J15" s="541"/>
      <c r="K15" s="541"/>
      <c r="L15" s="541"/>
      <c r="M15" s="54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4"/>
      <c r="B16" s="546"/>
      <c r="C16" s="546"/>
      <c r="D16" s="548"/>
      <c r="E16" s="550"/>
      <c r="F16" s="552"/>
      <c r="G16" s="388"/>
      <c r="H16" s="541"/>
      <c r="I16" s="541"/>
      <c r="J16" s="541"/>
      <c r="K16" s="541"/>
      <c r="L16" s="541"/>
      <c r="M16" s="54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4"/>
      <c r="B17" s="546"/>
      <c r="C17" s="546"/>
      <c r="D17" s="548"/>
      <c r="E17" s="550"/>
      <c r="F17" s="552"/>
      <c r="G17" s="388"/>
      <c r="H17" s="541"/>
      <c r="I17" s="541"/>
      <c r="J17" s="541"/>
      <c r="K17" s="541"/>
      <c r="L17" s="541"/>
      <c r="M17" s="54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44"/>
      <c r="B18" s="546"/>
      <c r="C18" s="546"/>
      <c r="D18" s="548"/>
      <c r="E18" s="550"/>
      <c r="F18" s="552"/>
      <c r="G18" s="388"/>
      <c r="H18" s="541"/>
      <c r="I18" s="541"/>
      <c r="J18" s="541"/>
      <c r="K18" s="541"/>
      <c r="L18" s="541"/>
      <c r="M18" s="542"/>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3">
        <f>'7- Mapa Final'!A20</f>
        <v>2</v>
      </c>
      <c r="B19" s="545" t="str">
        <f>'7- Mapa Final'!B20</f>
        <v>Interés indebido en la supervisión de contratos</v>
      </c>
      <c r="C19" s="545" t="str">
        <f>'7- Mapa Final'!C20</f>
        <v>Actuaciones del servidor judicial en las cuales se evidencian intereses personales indebidos en la supervisión de los contratos que han sido celebrados por la Entidad, y se encuentran a su cargo.</v>
      </c>
      <c r="D19" s="547" t="str">
        <f>'7- Mapa Final'!J20</f>
        <v>Muy Baja - 1</v>
      </c>
      <c r="E19" s="549" t="str">
        <f>'7- Mapa Final'!K20</f>
        <v>Mayor - 4</v>
      </c>
      <c r="F19" s="551" t="str">
        <f>'7- Mapa Final'!M20</f>
        <v>Alto  - 4</v>
      </c>
      <c r="G19" s="387"/>
      <c r="H19" s="570"/>
      <c r="I19" s="570"/>
      <c r="J19" s="570"/>
      <c r="K19" s="570"/>
      <c r="L19" s="570"/>
      <c r="M19" s="571"/>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4"/>
      <c r="B20" s="546"/>
      <c r="C20" s="546"/>
      <c r="D20" s="548"/>
      <c r="E20" s="550"/>
      <c r="F20" s="552"/>
      <c r="G20" s="388"/>
      <c r="H20" s="541"/>
      <c r="I20" s="541"/>
      <c r="J20" s="541"/>
      <c r="K20" s="541"/>
      <c r="L20" s="541"/>
      <c r="M20" s="54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4"/>
      <c r="B21" s="546"/>
      <c r="C21" s="546"/>
      <c r="D21" s="548"/>
      <c r="E21" s="550"/>
      <c r="F21" s="552"/>
      <c r="G21" s="388"/>
      <c r="H21" s="541"/>
      <c r="I21" s="541"/>
      <c r="J21" s="541"/>
      <c r="K21" s="541"/>
      <c r="L21" s="541"/>
      <c r="M21" s="54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4"/>
      <c r="B22" s="546"/>
      <c r="C22" s="546"/>
      <c r="D22" s="548"/>
      <c r="E22" s="550"/>
      <c r="F22" s="552"/>
      <c r="G22" s="388"/>
      <c r="H22" s="541"/>
      <c r="I22" s="541"/>
      <c r="J22" s="541"/>
      <c r="K22" s="541"/>
      <c r="L22" s="541"/>
      <c r="M22" s="54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4"/>
      <c r="B23" s="546"/>
      <c r="C23" s="546"/>
      <c r="D23" s="548"/>
      <c r="E23" s="550"/>
      <c r="F23" s="552"/>
      <c r="G23" s="388"/>
      <c r="H23" s="541"/>
      <c r="I23" s="541"/>
      <c r="J23" s="541"/>
      <c r="K23" s="541"/>
      <c r="L23" s="541"/>
      <c r="M23" s="54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4"/>
      <c r="B24" s="546"/>
      <c r="C24" s="546"/>
      <c r="D24" s="548"/>
      <c r="E24" s="550"/>
      <c r="F24" s="552"/>
      <c r="G24" s="388"/>
      <c r="H24" s="541"/>
      <c r="I24" s="541"/>
      <c r="J24" s="541"/>
      <c r="K24" s="541"/>
      <c r="L24" s="541"/>
      <c r="M24" s="542"/>
      <c r="N24" s="26"/>
      <c r="O24" s="26"/>
    </row>
    <row r="25" spans="1:169">
      <c r="A25" s="544"/>
      <c r="B25" s="546"/>
      <c r="C25" s="546"/>
      <c r="D25" s="548"/>
      <c r="E25" s="550"/>
      <c r="F25" s="552"/>
      <c r="G25" s="388"/>
      <c r="H25" s="541"/>
      <c r="I25" s="541"/>
      <c r="J25" s="541"/>
      <c r="K25" s="541"/>
      <c r="L25" s="541"/>
      <c r="M25" s="542"/>
      <c r="N25" s="26"/>
      <c r="O25" s="26"/>
    </row>
    <row r="26" spans="1:169">
      <c r="A26" s="544"/>
      <c r="B26" s="546"/>
      <c r="C26" s="546"/>
      <c r="D26" s="548"/>
      <c r="E26" s="550"/>
      <c r="F26" s="552"/>
      <c r="G26" s="388"/>
      <c r="H26" s="541"/>
      <c r="I26" s="541"/>
      <c r="J26" s="541"/>
      <c r="K26" s="541"/>
      <c r="L26" s="541"/>
      <c r="M26" s="542"/>
      <c r="N26" s="26"/>
      <c r="O26" s="26"/>
    </row>
    <row r="27" spans="1:169">
      <c r="A27" s="544"/>
      <c r="B27" s="546"/>
      <c r="C27" s="546"/>
      <c r="D27" s="548"/>
      <c r="E27" s="550"/>
      <c r="F27" s="552"/>
      <c r="G27" s="388"/>
      <c r="H27" s="541"/>
      <c r="I27" s="541"/>
      <c r="J27" s="541"/>
      <c r="K27" s="541"/>
      <c r="L27" s="541"/>
      <c r="M27" s="542"/>
      <c r="N27" s="26"/>
      <c r="O27" s="26"/>
    </row>
    <row r="28" spans="1:169" ht="15.75" thickBot="1">
      <c r="A28" s="544"/>
      <c r="B28" s="546"/>
      <c r="C28" s="546"/>
      <c r="D28" s="548"/>
      <c r="E28" s="550"/>
      <c r="F28" s="552"/>
      <c r="G28" s="388"/>
      <c r="H28" s="541"/>
      <c r="I28" s="541"/>
      <c r="J28" s="541"/>
      <c r="K28" s="541"/>
      <c r="L28" s="541"/>
      <c r="M28" s="542"/>
      <c r="N28" s="26"/>
      <c r="O28" s="26"/>
    </row>
    <row r="29" spans="1:169" s="18" customFormat="1" ht="12.75" customHeight="1">
      <c r="A29" s="543">
        <f>'7- Mapa Final'!A30</f>
        <v>3</v>
      </c>
      <c r="B29" s="545" t="str">
        <f>'7- Mapa Final'!B30</f>
        <v>Incumplimiento en el tramite de los siniestros desde el aviso del evento hasta el cierre del expediente del mismo.</v>
      </c>
      <c r="C29" s="545" t="str">
        <f>'7- Mapa Final'!C30</f>
        <v xml:space="preserve">Que no se cumplan los requisitos establecidos en el manual del Plan de seguros para el tramite de los siniestros derivando en perdidas mayores para la entidad </v>
      </c>
      <c r="D29" s="547" t="str">
        <f>'7- Mapa Final'!J30</f>
        <v>Muy Baja - 1</v>
      </c>
      <c r="E29" s="549" t="str">
        <f>'7- Mapa Final'!K30</f>
        <v>Moderado - 3</v>
      </c>
      <c r="F29" s="551" t="str">
        <f>'7- Mapa Final'!M30</f>
        <v>Moderado - 3</v>
      </c>
      <c r="G29" s="387"/>
      <c r="H29" s="570"/>
      <c r="I29" s="570"/>
      <c r="J29" s="570"/>
      <c r="K29" s="570"/>
      <c r="L29" s="570"/>
      <c r="M29" s="571"/>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4"/>
      <c r="B30" s="546"/>
      <c r="C30" s="546"/>
      <c r="D30" s="548"/>
      <c r="E30" s="550"/>
      <c r="F30" s="552"/>
      <c r="G30" s="388"/>
      <c r="H30" s="541"/>
      <c r="I30" s="541"/>
      <c r="J30" s="541"/>
      <c r="K30" s="541"/>
      <c r="L30" s="541"/>
      <c r="M30" s="54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4"/>
      <c r="B31" s="546"/>
      <c r="C31" s="546"/>
      <c r="D31" s="548"/>
      <c r="E31" s="550"/>
      <c r="F31" s="552"/>
      <c r="G31" s="388"/>
      <c r="H31" s="541"/>
      <c r="I31" s="541"/>
      <c r="J31" s="541"/>
      <c r="K31" s="541"/>
      <c r="L31" s="541"/>
      <c r="M31" s="54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4"/>
      <c r="B32" s="546"/>
      <c r="C32" s="546"/>
      <c r="D32" s="548"/>
      <c r="E32" s="550"/>
      <c r="F32" s="552"/>
      <c r="G32" s="388"/>
      <c r="H32" s="541"/>
      <c r="I32" s="541"/>
      <c r="J32" s="541"/>
      <c r="K32" s="541"/>
      <c r="L32" s="541"/>
      <c r="M32" s="54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4"/>
      <c r="B33" s="546"/>
      <c r="C33" s="546"/>
      <c r="D33" s="548"/>
      <c r="E33" s="550"/>
      <c r="F33" s="552"/>
      <c r="G33" s="388"/>
      <c r="H33" s="541"/>
      <c r="I33" s="541"/>
      <c r="J33" s="541"/>
      <c r="K33" s="541"/>
      <c r="L33" s="541"/>
      <c r="M33" s="54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4"/>
      <c r="B34" s="546"/>
      <c r="C34" s="546"/>
      <c r="D34" s="548"/>
      <c r="E34" s="550"/>
      <c r="F34" s="552"/>
      <c r="G34" s="388"/>
      <c r="H34" s="541"/>
      <c r="I34" s="541"/>
      <c r="J34" s="541"/>
      <c r="K34" s="541"/>
      <c r="L34" s="541"/>
      <c r="M34" s="542"/>
      <c r="N34" s="26"/>
      <c r="O34" s="26"/>
    </row>
    <row r="35" spans="1:169">
      <c r="A35" s="544"/>
      <c r="B35" s="546"/>
      <c r="C35" s="546"/>
      <c r="D35" s="548"/>
      <c r="E35" s="550"/>
      <c r="F35" s="552"/>
      <c r="G35" s="388"/>
      <c r="H35" s="541"/>
      <c r="I35" s="541"/>
      <c r="J35" s="541"/>
      <c r="K35" s="541"/>
      <c r="L35" s="541"/>
      <c r="M35" s="542"/>
      <c r="N35" s="26"/>
      <c r="O35" s="26"/>
    </row>
    <row r="36" spans="1:169">
      <c r="A36" s="544"/>
      <c r="B36" s="546"/>
      <c r="C36" s="546"/>
      <c r="D36" s="548"/>
      <c r="E36" s="550"/>
      <c r="F36" s="552"/>
      <c r="G36" s="388"/>
      <c r="H36" s="541"/>
      <c r="I36" s="541"/>
      <c r="J36" s="541"/>
      <c r="K36" s="541"/>
      <c r="L36" s="541"/>
      <c r="M36" s="542"/>
      <c r="N36" s="26"/>
      <c r="O36" s="26"/>
    </row>
    <row r="37" spans="1:169">
      <c r="A37" s="544"/>
      <c r="B37" s="546"/>
      <c r="C37" s="546"/>
      <c r="D37" s="548"/>
      <c r="E37" s="550"/>
      <c r="F37" s="552"/>
      <c r="G37" s="388"/>
      <c r="H37" s="541"/>
      <c r="I37" s="541"/>
      <c r="J37" s="541"/>
      <c r="K37" s="541"/>
      <c r="L37" s="541"/>
      <c r="M37" s="542"/>
      <c r="N37" s="26"/>
      <c r="O37" s="26"/>
    </row>
    <row r="38" spans="1:169" ht="15.75" thickBot="1">
      <c r="A38" s="544"/>
      <c r="B38" s="546"/>
      <c r="C38" s="546"/>
      <c r="D38" s="548"/>
      <c r="E38" s="550"/>
      <c r="F38" s="552"/>
      <c r="G38" s="388"/>
      <c r="H38" s="541"/>
      <c r="I38" s="541"/>
      <c r="J38" s="541"/>
      <c r="K38" s="541"/>
      <c r="L38" s="541"/>
      <c r="M38" s="542"/>
      <c r="N38" s="26"/>
      <c r="O38" s="26"/>
    </row>
    <row r="39" spans="1:169" s="18" customFormat="1" ht="12.75" customHeight="1">
      <c r="A39" s="543">
        <f>'7- Mapa Final'!A40</f>
        <v>4</v>
      </c>
      <c r="B39" s="545" t="str">
        <f>'7- Mapa Final'!B40</f>
        <v>Perdida parcial o total de la información</v>
      </c>
      <c r="C39" s="545"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547" t="str">
        <f>'7- Mapa Final'!J40</f>
        <v>Muy Baja - 1</v>
      </c>
      <c r="E39" s="549" t="str">
        <f>'7- Mapa Final'!K40</f>
        <v>Moderado - 3</v>
      </c>
      <c r="F39" s="551" t="str">
        <f>'7- Mapa Final'!M40</f>
        <v>Moderado - 3</v>
      </c>
      <c r="G39" s="387"/>
      <c r="H39" s="570"/>
      <c r="I39" s="570"/>
      <c r="J39" s="570"/>
      <c r="K39" s="570"/>
      <c r="L39" s="570"/>
      <c r="M39" s="571"/>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4"/>
      <c r="B40" s="546"/>
      <c r="C40" s="546"/>
      <c r="D40" s="548"/>
      <c r="E40" s="550"/>
      <c r="F40" s="552"/>
      <c r="G40" s="388"/>
      <c r="H40" s="541"/>
      <c r="I40" s="541"/>
      <c r="J40" s="541"/>
      <c r="K40" s="541"/>
      <c r="L40" s="541"/>
      <c r="M40" s="54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4"/>
      <c r="B41" s="546"/>
      <c r="C41" s="546"/>
      <c r="D41" s="548"/>
      <c r="E41" s="550"/>
      <c r="F41" s="552"/>
      <c r="G41" s="388"/>
      <c r="H41" s="541"/>
      <c r="I41" s="541"/>
      <c r="J41" s="541"/>
      <c r="K41" s="541"/>
      <c r="L41" s="541"/>
      <c r="M41" s="54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4"/>
      <c r="B42" s="546"/>
      <c r="C42" s="546"/>
      <c r="D42" s="548"/>
      <c r="E42" s="550"/>
      <c r="F42" s="552"/>
      <c r="G42" s="388"/>
      <c r="H42" s="541"/>
      <c r="I42" s="541"/>
      <c r="J42" s="541"/>
      <c r="K42" s="541"/>
      <c r="L42" s="541"/>
      <c r="M42" s="54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4"/>
      <c r="B43" s="546"/>
      <c r="C43" s="546"/>
      <c r="D43" s="548"/>
      <c r="E43" s="550"/>
      <c r="F43" s="552"/>
      <c r="G43" s="388"/>
      <c r="H43" s="541"/>
      <c r="I43" s="541"/>
      <c r="J43" s="541"/>
      <c r="K43" s="541"/>
      <c r="L43" s="541"/>
      <c r="M43" s="54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4"/>
      <c r="B44" s="546"/>
      <c r="C44" s="546"/>
      <c r="D44" s="548"/>
      <c r="E44" s="550"/>
      <c r="F44" s="552"/>
      <c r="G44" s="388"/>
      <c r="H44" s="541"/>
      <c r="I44" s="541"/>
      <c r="J44" s="541"/>
      <c r="K44" s="541"/>
      <c r="L44" s="541"/>
      <c r="M44" s="542"/>
      <c r="N44" s="26"/>
      <c r="O44" s="26"/>
    </row>
    <row r="45" spans="1:169">
      <c r="A45" s="544"/>
      <c r="B45" s="546"/>
      <c r="C45" s="546"/>
      <c r="D45" s="548"/>
      <c r="E45" s="550"/>
      <c r="F45" s="552"/>
      <c r="G45" s="388"/>
      <c r="H45" s="541"/>
      <c r="I45" s="541"/>
      <c r="J45" s="541"/>
      <c r="K45" s="541"/>
      <c r="L45" s="541"/>
      <c r="M45" s="542"/>
      <c r="N45" s="26"/>
      <c r="O45" s="26"/>
    </row>
    <row r="46" spans="1:169">
      <c r="A46" s="544"/>
      <c r="B46" s="546"/>
      <c r="C46" s="546"/>
      <c r="D46" s="548"/>
      <c r="E46" s="550"/>
      <c r="F46" s="552"/>
      <c r="G46" s="388"/>
      <c r="H46" s="541"/>
      <c r="I46" s="541"/>
      <c r="J46" s="541"/>
      <c r="K46" s="541"/>
      <c r="L46" s="541"/>
      <c r="M46" s="542"/>
      <c r="N46" s="26"/>
      <c r="O46" s="26"/>
    </row>
    <row r="47" spans="1:169">
      <c r="A47" s="544"/>
      <c r="B47" s="546"/>
      <c r="C47" s="546"/>
      <c r="D47" s="548"/>
      <c r="E47" s="550"/>
      <c r="F47" s="552"/>
      <c r="G47" s="388"/>
      <c r="H47" s="541"/>
      <c r="I47" s="541"/>
      <c r="J47" s="541"/>
      <c r="K47" s="541"/>
      <c r="L47" s="541"/>
      <c r="M47" s="542"/>
      <c r="N47" s="26"/>
      <c r="O47" s="26"/>
    </row>
    <row r="48" spans="1:169" ht="15.75" thickBot="1">
      <c r="A48" s="544"/>
      <c r="B48" s="546"/>
      <c r="C48" s="546"/>
      <c r="D48" s="548"/>
      <c r="E48" s="550"/>
      <c r="F48" s="552"/>
      <c r="G48" s="388"/>
      <c r="H48" s="541"/>
      <c r="I48" s="541"/>
      <c r="J48" s="541"/>
      <c r="K48" s="541"/>
      <c r="L48" s="541"/>
      <c r="M48" s="542"/>
      <c r="N48" s="26"/>
      <c r="O48" s="26"/>
    </row>
    <row r="49" spans="1:169" s="18" customFormat="1" ht="12.75" customHeight="1">
      <c r="A49" s="543">
        <f>'7- Mapa Final'!A50</f>
        <v>5</v>
      </c>
      <c r="B49" s="545" t="str">
        <f>'7- Mapa Final'!B50</f>
        <v>Suspensión de los Servicios Públicos Domiciliarios y/o de Telefonía Móvil Celular (TMC)</v>
      </c>
      <c r="C49" s="545" t="str">
        <f>'7- Mapa Final'!C50</f>
        <v>Pérdida de los beneficios obtenidos mediante el uso de los Servicios Públicos domiciliarios y Servicios TMC.</v>
      </c>
      <c r="D49" s="547" t="str">
        <f>'7- Mapa Final'!J50</f>
        <v>Muy Baja - 1</v>
      </c>
      <c r="E49" s="549" t="str">
        <f>'7- Mapa Final'!K50</f>
        <v>Moderado - 3</v>
      </c>
      <c r="F49" s="551" t="str">
        <f>'7- Mapa Final'!M50</f>
        <v>Moderado - 3</v>
      </c>
      <c r="G49" s="387"/>
      <c r="H49" s="570"/>
      <c r="I49" s="570"/>
      <c r="J49" s="570"/>
      <c r="K49" s="570"/>
      <c r="L49" s="570"/>
      <c r="M49" s="571"/>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4"/>
      <c r="B50" s="546"/>
      <c r="C50" s="546"/>
      <c r="D50" s="548"/>
      <c r="E50" s="550"/>
      <c r="F50" s="552"/>
      <c r="G50" s="388"/>
      <c r="H50" s="541"/>
      <c r="I50" s="541"/>
      <c r="J50" s="541"/>
      <c r="K50" s="541"/>
      <c r="L50" s="541"/>
      <c r="M50" s="542"/>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4"/>
      <c r="B51" s="546"/>
      <c r="C51" s="546"/>
      <c r="D51" s="548"/>
      <c r="E51" s="550"/>
      <c r="F51" s="552"/>
      <c r="G51" s="388"/>
      <c r="H51" s="541"/>
      <c r="I51" s="541"/>
      <c r="J51" s="541"/>
      <c r="K51" s="541"/>
      <c r="L51" s="541"/>
      <c r="M51" s="54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4"/>
      <c r="B52" s="546"/>
      <c r="C52" s="546"/>
      <c r="D52" s="548"/>
      <c r="E52" s="550"/>
      <c r="F52" s="552"/>
      <c r="G52" s="388"/>
      <c r="H52" s="541"/>
      <c r="I52" s="541"/>
      <c r="J52" s="541"/>
      <c r="K52" s="541"/>
      <c r="L52" s="541"/>
      <c r="M52" s="54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4"/>
      <c r="B53" s="546"/>
      <c r="C53" s="546"/>
      <c r="D53" s="548"/>
      <c r="E53" s="550"/>
      <c r="F53" s="552"/>
      <c r="G53" s="388"/>
      <c r="H53" s="541"/>
      <c r="I53" s="541"/>
      <c r="J53" s="541"/>
      <c r="K53" s="541"/>
      <c r="L53" s="541"/>
      <c r="M53" s="54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4"/>
      <c r="B54" s="546"/>
      <c r="C54" s="546"/>
      <c r="D54" s="548"/>
      <c r="E54" s="550"/>
      <c r="F54" s="552"/>
      <c r="G54" s="388"/>
      <c r="H54" s="541"/>
      <c r="I54" s="541"/>
      <c r="J54" s="541"/>
      <c r="K54" s="541"/>
      <c r="L54" s="541"/>
      <c r="M54" s="542"/>
      <c r="N54" s="26"/>
      <c r="O54" s="26"/>
    </row>
    <row r="55" spans="1:169">
      <c r="A55" s="544"/>
      <c r="B55" s="546"/>
      <c r="C55" s="546"/>
      <c r="D55" s="548"/>
      <c r="E55" s="550"/>
      <c r="F55" s="552"/>
      <c r="G55" s="388"/>
      <c r="H55" s="541"/>
      <c r="I55" s="541"/>
      <c r="J55" s="541"/>
      <c r="K55" s="541"/>
      <c r="L55" s="541"/>
      <c r="M55" s="542"/>
      <c r="N55" s="26"/>
      <c r="O55" s="26"/>
    </row>
    <row r="56" spans="1:169">
      <c r="A56" s="544"/>
      <c r="B56" s="546"/>
      <c r="C56" s="546"/>
      <c r="D56" s="548"/>
      <c r="E56" s="550"/>
      <c r="F56" s="552"/>
      <c r="G56" s="388"/>
      <c r="H56" s="541"/>
      <c r="I56" s="541"/>
      <c r="J56" s="541"/>
      <c r="K56" s="541"/>
      <c r="L56" s="541"/>
      <c r="M56" s="542"/>
      <c r="N56" s="26"/>
      <c r="O56" s="26"/>
    </row>
    <row r="57" spans="1:169">
      <c r="A57" s="544"/>
      <c r="B57" s="546"/>
      <c r="C57" s="546"/>
      <c r="D57" s="548"/>
      <c r="E57" s="550"/>
      <c r="F57" s="552"/>
      <c r="G57" s="388"/>
      <c r="H57" s="541"/>
      <c r="I57" s="541"/>
      <c r="J57" s="541"/>
      <c r="K57" s="541"/>
      <c r="L57" s="541"/>
      <c r="M57" s="542"/>
      <c r="N57" s="26"/>
      <c r="O57" s="26"/>
    </row>
    <row r="58" spans="1:169" ht="15.75" thickBot="1">
      <c r="A58" s="544"/>
      <c r="B58" s="546"/>
      <c r="C58" s="546"/>
      <c r="D58" s="548"/>
      <c r="E58" s="550"/>
      <c r="F58" s="552"/>
      <c r="G58" s="388"/>
      <c r="H58" s="541"/>
      <c r="I58" s="541"/>
      <c r="J58" s="541"/>
      <c r="K58" s="541"/>
      <c r="L58" s="541"/>
      <c r="M58" s="542"/>
      <c r="N58" s="26"/>
      <c r="O58" s="26"/>
    </row>
    <row r="59" spans="1:169" s="18" customFormat="1" ht="12.75" customHeight="1">
      <c r="A59" s="543">
        <f>'7- Mapa Final'!A60</f>
        <v>6</v>
      </c>
      <c r="B59" s="545" t="str">
        <f>'7- Mapa Final'!B60</f>
        <v>Tener registros desactualizados del parque automotor de la Rama Judicial (Hojas de vida de los vehículos, reporte de novedades) y/o pérdida de la información anéxa documentada.</v>
      </c>
      <c r="C59" s="545" t="str">
        <f>'7- Mapa Final'!C60</f>
        <v>Falta de información para realizar seguimiento en términos de cumplimiento, detección y análisis de las novedades de los vehículos.</v>
      </c>
      <c r="D59" s="547" t="str">
        <f>'7- Mapa Final'!J60</f>
        <v>Muy Baja - 1</v>
      </c>
      <c r="E59" s="549" t="str">
        <f>'7- Mapa Final'!K60</f>
        <v>Leve - 1</v>
      </c>
      <c r="F59" s="551" t="str">
        <f>'7- Mapa Final'!M60</f>
        <v>Bajo - 1</v>
      </c>
      <c r="G59" s="387"/>
      <c r="H59" s="570"/>
      <c r="I59" s="570"/>
      <c r="J59" s="570"/>
      <c r="K59" s="570"/>
      <c r="L59" s="570"/>
      <c r="M59" s="571"/>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4"/>
      <c r="B60" s="546"/>
      <c r="C60" s="546"/>
      <c r="D60" s="548"/>
      <c r="E60" s="550"/>
      <c r="F60" s="552"/>
      <c r="G60" s="388"/>
      <c r="H60" s="541"/>
      <c r="I60" s="541"/>
      <c r="J60" s="541"/>
      <c r="K60" s="541"/>
      <c r="L60" s="541"/>
      <c r="M60" s="54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4"/>
      <c r="B61" s="546"/>
      <c r="C61" s="546"/>
      <c r="D61" s="548"/>
      <c r="E61" s="550"/>
      <c r="F61" s="552"/>
      <c r="G61" s="388"/>
      <c r="H61" s="541"/>
      <c r="I61" s="541"/>
      <c r="J61" s="541"/>
      <c r="K61" s="541"/>
      <c r="L61" s="541"/>
      <c r="M61" s="54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4"/>
      <c r="B62" s="546"/>
      <c r="C62" s="546"/>
      <c r="D62" s="548"/>
      <c r="E62" s="550"/>
      <c r="F62" s="552"/>
      <c r="G62" s="388"/>
      <c r="H62" s="541"/>
      <c r="I62" s="541"/>
      <c r="J62" s="541"/>
      <c r="K62" s="541"/>
      <c r="L62" s="541"/>
      <c r="M62" s="54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4"/>
      <c r="B63" s="546"/>
      <c r="C63" s="546"/>
      <c r="D63" s="548"/>
      <c r="E63" s="550"/>
      <c r="F63" s="552"/>
      <c r="G63" s="388"/>
      <c r="H63" s="541"/>
      <c r="I63" s="541"/>
      <c r="J63" s="541"/>
      <c r="K63" s="541"/>
      <c r="L63" s="541"/>
      <c r="M63" s="54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4"/>
      <c r="B64" s="546"/>
      <c r="C64" s="546"/>
      <c r="D64" s="548"/>
      <c r="E64" s="550"/>
      <c r="F64" s="552"/>
      <c r="G64" s="388"/>
      <c r="H64" s="541"/>
      <c r="I64" s="541"/>
      <c r="J64" s="541"/>
      <c r="K64" s="541"/>
      <c r="L64" s="541"/>
      <c r="M64" s="542"/>
      <c r="N64" s="26"/>
      <c r="O64" s="26"/>
    </row>
    <row r="65" spans="1:169">
      <c r="A65" s="544"/>
      <c r="B65" s="546"/>
      <c r="C65" s="546"/>
      <c r="D65" s="548"/>
      <c r="E65" s="550"/>
      <c r="F65" s="552"/>
      <c r="G65" s="388"/>
      <c r="H65" s="541"/>
      <c r="I65" s="541"/>
      <c r="J65" s="541"/>
      <c r="K65" s="541"/>
      <c r="L65" s="541"/>
      <c r="M65" s="542"/>
      <c r="N65" s="26"/>
      <c r="O65" s="26"/>
    </row>
    <row r="66" spans="1:169">
      <c r="A66" s="544"/>
      <c r="B66" s="546"/>
      <c r="C66" s="546"/>
      <c r="D66" s="548"/>
      <c r="E66" s="550"/>
      <c r="F66" s="552"/>
      <c r="G66" s="388"/>
      <c r="H66" s="541"/>
      <c r="I66" s="541"/>
      <c r="J66" s="541"/>
      <c r="K66" s="541"/>
      <c r="L66" s="541"/>
      <c r="M66" s="542"/>
      <c r="N66" s="26"/>
      <c r="O66" s="26"/>
    </row>
    <row r="67" spans="1:169">
      <c r="A67" s="544"/>
      <c r="B67" s="546"/>
      <c r="C67" s="546"/>
      <c r="D67" s="548"/>
      <c r="E67" s="550"/>
      <c r="F67" s="552"/>
      <c r="G67" s="388"/>
      <c r="H67" s="541"/>
      <c r="I67" s="541"/>
      <c r="J67" s="541"/>
      <c r="K67" s="541"/>
      <c r="L67" s="541"/>
      <c r="M67" s="542"/>
      <c r="N67" s="26"/>
      <c r="O67" s="26"/>
    </row>
    <row r="68" spans="1:169" ht="15.75" thickBot="1">
      <c r="A68" s="544"/>
      <c r="B68" s="546"/>
      <c r="C68" s="546"/>
      <c r="D68" s="548"/>
      <c r="E68" s="550"/>
      <c r="F68" s="552"/>
      <c r="G68" s="388"/>
      <c r="H68" s="541"/>
      <c r="I68" s="541"/>
      <c r="J68" s="541"/>
      <c r="K68" s="541"/>
      <c r="L68" s="541"/>
      <c r="M68" s="542"/>
      <c r="N68" s="26"/>
      <c r="O68" s="26"/>
    </row>
    <row r="69" spans="1:169" s="18" customFormat="1" ht="12.75" customHeight="1">
      <c r="A69" s="543">
        <f>'7- Mapa Final'!A70</f>
        <v>7</v>
      </c>
      <c r="B69" s="545" t="str">
        <f>'7- Mapa Final'!B70</f>
        <v>Afectación de los aspectos ambientales</v>
      </c>
      <c r="C69" s="545" t="str">
        <f>'7- Mapa Final'!C70</f>
        <v>Falta de información para que los desarrollos administrativos incluyan los enfoques ambientales.</v>
      </c>
      <c r="D69" s="547" t="str">
        <f>'7- Mapa Final'!J70</f>
        <v>Muy Baja - 1</v>
      </c>
      <c r="E69" s="549" t="str">
        <f>'7- Mapa Final'!K70</f>
        <v>Moderado - 3</v>
      </c>
      <c r="F69" s="551" t="str">
        <f>'7- Mapa Final'!M70</f>
        <v>Moderado - 3</v>
      </c>
      <c r="G69" s="387"/>
      <c r="H69" s="570"/>
      <c r="I69" s="570"/>
      <c r="J69" s="570"/>
      <c r="K69" s="570"/>
      <c r="L69" s="570"/>
      <c r="M69" s="571"/>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44"/>
      <c r="B70" s="546"/>
      <c r="C70" s="546"/>
      <c r="D70" s="548"/>
      <c r="E70" s="550"/>
      <c r="F70" s="552"/>
      <c r="G70" s="388"/>
      <c r="H70" s="541"/>
      <c r="I70" s="541"/>
      <c r="J70" s="541"/>
      <c r="K70" s="541"/>
      <c r="L70" s="541"/>
      <c r="M70" s="542"/>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44"/>
      <c r="B71" s="546"/>
      <c r="C71" s="546"/>
      <c r="D71" s="548"/>
      <c r="E71" s="550"/>
      <c r="F71" s="552"/>
      <c r="G71" s="388"/>
      <c r="H71" s="541"/>
      <c r="I71" s="541"/>
      <c r="J71" s="541"/>
      <c r="K71" s="541"/>
      <c r="L71" s="541"/>
      <c r="M71" s="542"/>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44"/>
      <c r="B72" s="546"/>
      <c r="C72" s="546"/>
      <c r="D72" s="548"/>
      <c r="E72" s="550"/>
      <c r="F72" s="552"/>
      <c r="G72" s="388"/>
      <c r="H72" s="541"/>
      <c r="I72" s="541"/>
      <c r="J72" s="541"/>
      <c r="K72" s="541"/>
      <c r="L72" s="541"/>
      <c r="M72" s="542"/>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44"/>
      <c r="B73" s="546"/>
      <c r="C73" s="546"/>
      <c r="D73" s="548"/>
      <c r="E73" s="550"/>
      <c r="F73" s="552"/>
      <c r="G73" s="388"/>
      <c r="H73" s="541"/>
      <c r="I73" s="541"/>
      <c r="J73" s="541"/>
      <c r="K73" s="541"/>
      <c r="L73" s="541"/>
      <c r="M73" s="542"/>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44"/>
      <c r="B74" s="546"/>
      <c r="C74" s="546"/>
      <c r="D74" s="548"/>
      <c r="E74" s="550"/>
      <c r="F74" s="552"/>
      <c r="G74" s="388"/>
      <c r="H74" s="541"/>
      <c r="I74" s="541"/>
      <c r="J74" s="541"/>
      <c r="K74" s="541"/>
      <c r="L74" s="541"/>
      <c r="M74" s="542"/>
      <c r="N74" s="26"/>
      <c r="O74" s="26"/>
    </row>
    <row r="75" spans="1:169">
      <c r="A75" s="544"/>
      <c r="B75" s="546"/>
      <c r="C75" s="546"/>
      <c r="D75" s="548"/>
      <c r="E75" s="550"/>
      <c r="F75" s="552"/>
      <c r="G75" s="388"/>
      <c r="H75" s="541"/>
      <c r="I75" s="541"/>
      <c r="J75" s="541"/>
      <c r="K75" s="541"/>
      <c r="L75" s="541"/>
      <c r="M75" s="542"/>
      <c r="N75" s="26"/>
      <c r="O75" s="26"/>
    </row>
    <row r="76" spans="1:169">
      <c r="A76" s="544"/>
      <c r="B76" s="546"/>
      <c r="C76" s="546"/>
      <c r="D76" s="548"/>
      <c r="E76" s="550"/>
      <c r="F76" s="552"/>
      <c r="G76" s="388"/>
      <c r="H76" s="541"/>
      <c r="I76" s="541"/>
      <c r="J76" s="541"/>
      <c r="K76" s="541"/>
      <c r="L76" s="541"/>
      <c r="M76" s="542"/>
      <c r="N76" s="26"/>
      <c r="O76" s="26"/>
    </row>
    <row r="77" spans="1:169">
      <c r="A77" s="544"/>
      <c r="B77" s="546"/>
      <c r="C77" s="546"/>
      <c r="D77" s="548"/>
      <c r="E77" s="550"/>
      <c r="F77" s="552"/>
      <c r="G77" s="388"/>
      <c r="H77" s="541"/>
      <c r="I77" s="541"/>
      <c r="J77" s="541"/>
      <c r="K77" s="541"/>
      <c r="L77" s="541"/>
      <c r="M77" s="542"/>
      <c r="N77" s="26"/>
      <c r="O77" s="26"/>
    </row>
    <row r="78" spans="1:169" ht="15.75" thickBot="1">
      <c r="A78" s="544"/>
      <c r="B78" s="546"/>
      <c r="C78" s="546"/>
      <c r="D78" s="548"/>
      <c r="E78" s="550"/>
      <c r="F78" s="552"/>
      <c r="G78" s="388"/>
      <c r="H78" s="541"/>
      <c r="I78" s="541"/>
      <c r="J78" s="541"/>
      <c r="K78" s="541"/>
      <c r="L78" s="541"/>
      <c r="M78" s="542"/>
      <c r="N78" s="26"/>
      <c r="O78" s="26"/>
    </row>
    <row r="79" spans="1:169" ht="15" customHeight="1">
      <c r="A79" s="543">
        <f>'7- Mapa Final'!A80</f>
        <v>8</v>
      </c>
      <c r="B79" s="545" t="str">
        <f>'7- Mapa Final'!B80</f>
        <v>Incendio dentro de la edificación</v>
      </c>
      <c r="C79" s="545"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547" t="str">
        <f>'7- Mapa Final'!J80</f>
        <v>Muy Baja - 1</v>
      </c>
      <c r="E79" s="549" t="str">
        <f>'7- Mapa Final'!K80</f>
        <v>Catastrófico - 5</v>
      </c>
      <c r="F79" s="551" t="str">
        <f>'7- Mapa Final'!M80</f>
        <v>Extremo - 5</v>
      </c>
      <c r="G79" s="387"/>
      <c r="H79" s="570"/>
      <c r="I79" s="570"/>
      <c r="J79" s="570"/>
      <c r="K79" s="570"/>
      <c r="L79" s="570"/>
      <c r="M79" s="571"/>
    </row>
    <row r="80" spans="1:169">
      <c r="A80" s="544"/>
      <c r="B80" s="546"/>
      <c r="C80" s="546"/>
      <c r="D80" s="548"/>
      <c r="E80" s="550"/>
      <c r="F80" s="552"/>
      <c r="G80" s="388"/>
      <c r="H80" s="541"/>
      <c r="I80" s="541"/>
      <c r="J80" s="541"/>
      <c r="K80" s="541"/>
      <c r="L80" s="541"/>
      <c r="M80" s="542"/>
    </row>
    <row r="81" spans="1:13">
      <c r="A81" s="544"/>
      <c r="B81" s="546"/>
      <c r="C81" s="546"/>
      <c r="D81" s="548"/>
      <c r="E81" s="550"/>
      <c r="F81" s="552"/>
      <c r="G81" s="388"/>
      <c r="H81" s="541"/>
      <c r="I81" s="541"/>
      <c r="J81" s="541"/>
      <c r="K81" s="541"/>
      <c r="L81" s="541"/>
      <c r="M81" s="542"/>
    </row>
    <row r="82" spans="1:13">
      <c r="A82" s="544"/>
      <c r="B82" s="546"/>
      <c r="C82" s="546"/>
      <c r="D82" s="548"/>
      <c r="E82" s="550"/>
      <c r="F82" s="552"/>
      <c r="G82" s="388"/>
      <c r="H82" s="541"/>
      <c r="I82" s="541"/>
      <c r="J82" s="541"/>
      <c r="K82" s="541"/>
      <c r="L82" s="541"/>
      <c r="M82" s="542"/>
    </row>
    <row r="83" spans="1:13">
      <c r="A83" s="544"/>
      <c r="B83" s="546"/>
      <c r="C83" s="546"/>
      <c r="D83" s="548"/>
      <c r="E83" s="550"/>
      <c r="F83" s="552"/>
      <c r="G83" s="388"/>
      <c r="H83" s="541"/>
      <c r="I83" s="541"/>
      <c r="J83" s="541"/>
      <c r="K83" s="541"/>
      <c r="L83" s="541"/>
      <c r="M83" s="542"/>
    </row>
    <row r="84" spans="1:13">
      <c r="A84" s="544"/>
      <c r="B84" s="546"/>
      <c r="C84" s="546"/>
      <c r="D84" s="548"/>
      <c r="E84" s="550"/>
      <c r="F84" s="552"/>
      <c r="G84" s="388"/>
      <c r="H84" s="541"/>
      <c r="I84" s="541"/>
      <c r="J84" s="541"/>
      <c r="K84" s="541"/>
      <c r="L84" s="541"/>
      <c r="M84" s="542"/>
    </row>
    <row r="85" spans="1:13">
      <c r="A85" s="544"/>
      <c r="B85" s="546"/>
      <c r="C85" s="546"/>
      <c r="D85" s="548"/>
      <c r="E85" s="550"/>
      <c r="F85" s="552"/>
      <c r="G85" s="388"/>
      <c r="H85" s="541"/>
      <c r="I85" s="541"/>
      <c r="J85" s="541"/>
      <c r="K85" s="541"/>
      <c r="L85" s="541"/>
      <c r="M85" s="542"/>
    </row>
    <row r="86" spans="1:13">
      <c r="A86" s="544"/>
      <c r="B86" s="546"/>
      <c r="C86" s="546"/>
      <c r="D86" s="548"/>
      <c r="E86" s="550"/>
      <c r="F86" s="552"/>
      <c r="G86" s="388"/>
      <c r="H86" s="541"/>
      <c r="I86" s="541"/>
      <c r="J86" s="541"/>
      <c r="K86" s="541"/>
      <c r="L86" s="541"/>
      <c r="M86" s="542"/>
    </row>
    <row r="87" spans="1:13">
      <c r="A87" s="544"/>
      <c r="B87" s="546"/>
      <c r="C87" s="546"/>
      <c r="D87" s="548"/>
      <c r="E87" s="550"/>
      <c r="F87" s="552"/>
      <c r="G87" s="388"/>
      <c r="H87" s="541"/>
      <c r="I87" s="541"/>
      <c r="J87" s="541"/>
      <c r="K87" s="541"/>
      <c r="L87" s="541"/>
      <c r="M87" s="542"/>
    </row>
    <row r="88" spans="1:13" ht="15.75" thickBot="1">
      <c r="A88" s="544"/>
      <c r="B88" s="546"/>
      <c r="C88" s="546"/>
      <c r="D88" s="548"/>
      <c r="E88" s="550"/>
      <c r="F88" s="552"/>
      <c r="G88" s="388"/>
      <c r="H88" s="541"/>
      <c r="I88" s="541"/>
      <c r="J88" s="541"/>
      <c r="K88" s="541"/>
      <c r="L88" s="541"/>
      <c r="M88" s="542"/>
    </row>
    <row r="89" spans="1:13" ht="15" customHeight="1">
      <c r="A89" s="543">
        <f>'7- Mapa Final'!A90</f>
        <v>9</v>
      </c>
      <c r="B89" s="545" t="str">
        <f>'7- Mapa Final'!B90</f>
        <v>Inundación dentro de la edificación</v>
      </c>
      <c r="C89" s="545"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547" t="str">
        <f>'7- Mapa Final'!J90</f>
        <v>Muy Baja - 1</v>
      </c>
      <c r="E89" s="549" t="str">
        <f>'7- Mapa Final'!K90</f>
        <v>Moderado - 3</v>
      </c>
      <c r="F89" s="551" t="str">
        <f>'7- Mapa Final'!M90</f>
        <v>Moderado - 3</v>
      </c>
      <c r="G89" s="387"/>
      <c r="H89" s="570"/>
      <c r="I89" s="570"/>
      <c r="J89" s="570"/>
      <c r="K89" s="570"/>
      <c r="L89" s="570"/>
      <c r="M89" s="571"/>
    </row>
    <row r="90" spans="1:13">
      <c r="A90" s="544"/>
      <c r="B90" s="546"/>
      <c r="C90" s="546"/>
      <c r="D90" s="548"/>
      <c r="E90" s="550"/>
      <c r="F90" s="552"/>
      <c r="G90" s="388"/>
      <c r="H90" s="541"/>
      <c r="I90" s="541"/>
      <c r="J90" s="541"/>
      <c r="K90" s="541"/>
      <c r="L90" s="541"/>
      <c r="M90" s="542"/>
    </row>
    <row r="91" spans="1:13">
      <c r="A91" s="544"/>
      <c r="B91" s="546"/>
      <c r="C91" s="546"/>
      <c r="D91" s="548"/>
      <c r="E91" s="550"/>
      <c r="F91" s="552"/>
      <c r="G91" s="388"/>
      <c r="H91" s="541"/>
      <c r="I91" s="541"/>
      <c r="J91" s="541"/>
      <c r="K91" s="541"/>
      <c r="L91" s="541"/>
      <c r="M91" s="542"/>
    </row>
    <row r="92" spans="1:13">
      <c r="A92" s="544"/>
      <c r="B92" s="546"/>
      <c r="C92" s="546"/>
      <c r="D92" s="548"/>
      <c r="E92" s="550"/>
      <c r="F92" s="552"/>
      <c r="G92" s="388"/>
      <c r="H92" s="541"/>
      <c r="I92" s="541"/>
      <c r="J92" s="541"/>
      <c r="K92" s="541"/>
      <c r="L92" s="541"/>
      <c r="M92" s="542"/>
    </row>
    <row r="93" spans="1:13">
      <c r="A93" s="544"/>
      <c r="B93" s="546"/>
      <c r="C93" s="546"/>
      <c r="D93" s="548"/>
      <c r="E93" s="550"/>
      <c r="F93" s="552"/>
      <c r="G93" s="388"/>
      <c r="H93" s="541"/>
      <c r="I93" s="541"/>
      <c r="J93" s="541"/>
      <c r="K93" s="541"/>
      <c r="L93" s="541"/>
      <c r="M93" s="542"/>
    </row>
    <row r="94" spans="1:13">
      <c r="A94" s="544"/>
      <c r="B94" s="546"/>
      <c r="C94" s="546"/>
      <c r="D94" s="548"/>
      <c r="E94" s="550"/>
      <c r="F94" s="552"/>
      <c r="G94" s="388"/>
      <c r="H94" s="541"/>
      <c r="I94" s="541"/>
      <c r="J94" s="541"/>
      <c r="K94" s="541"/>
      <c r="L94" s="541"/>
      <c r="M94" s="542"/>
    </row>
    <row r="95" spans="1:13">
      <c r="A95" s="544"/>
      <c r="B95" s="546"/>
      <c r="C95" s="546"/>
      <c r="D95" s="548"/>
      <c r="E95" s="550"/>
      <c r="F95" s="552"/>
      <c r="G95" s="388"/>
      <c r="H95" s="541"/>
      <c r="I95" s="541"/>
      <c r="J95" s="541"/>
      <c r="K95" s="541"/>
      <c r="L95" s="541"/>
      <c r="M95" s="542"/>
    </row>
    <row r="96" spans="1:13">
      <c r="A96" s="544"/>
      <c r="B96" s="546"/>
      <c r="C96" s="546"/>
      <c r="D96" s="548"/>
      <c r="E96" s="550"/>
      <c r="F96" s="552"/>
      <c r="G96" s="388"/>
      <c r="H96" s="541"/>
      <c r="I96" s="541"/>
      <c r="J96" s="541"/>
      <c r="K96" s="541"/>
      <c r="L96" s="541"/>
      <c r="M96" s="542"/>
    </row>
    <row r="97" spans="1:13">
      <c r="A97" s="544"/>
      <c r="B97" s="546"/>
      <c r="C97" s="546"/>
      <c r="D97" s="548"/>
      <c r="E97" s="550"/>
      <c r="F97" s="552"/>
      <c r="G97" s="388"/>
      <c r="H97" s="541"/>
      <c r="I97" s="541"/>
      <c r="J97" s="541"/>
      <c r="K97" s="541"/>
      <c r="L97" s="541"/>
      <c r="M97" s="542"/>
    </row>
    <row r="98" spans="1:13" ht="15.75" thickBot="1">
      <c r="A98" s="544"/>
      <c r="B98" s="546"/>
      <c r="C98" s="546"/>
      <c r="D98" s="548"/>
      <c r="E98" s="550"/>
      <c r="F98" s="552"/>
      <c r="G98" s="388"/>
      <c r="H98" s="541"/>
      <c r="I98" s="541"/>
      <c r="J98" s="541"/>
      <c r="K98" s="541"/>
      <c r="L98" s="541"/>
      <c r="M98" s="542"/>
    </row>
    <row r="99" spans="1:13" ht="15" customHeight="1">
      <c r="A99" s="543">
        <f>'7- Mapa Final'!A100</f>
        <v>10</v>
      </c>
      <c r="B99" s="545" t="str">
        <f>'7- Mapa Final'!B100</f>
        <v>Diferencia entre el inventario Fisico y el Kardex (SICOF)-selectivo</v>
      </c>
      <c r="C99" s="545" t="str">
        <f>'7- Mapa Final'!C100</f>
        <v>El Kardex del almacen no refleja la realidad fisica del inventario</v>
      </c>
      <c r="D99" s="547" t="str">
        <f>'7- Mapa Final'!J100</f>
        <v>Muy Baja - 1</v>
      </c>
      <c r="E99" s="549" t="str">
        <f>'7- Mapa Final'!K100</f>
        <v>Mayor - 4</v>
      </c>
      <c r="F99" s="551" t="str">
        <f>'7- Mapa Final'!M100</f>
        <v>Alto  - 4</v>
      </c>
      <c r="G99" s="387"/>
      <c r="H99" s="570"/>
      <c r="I99" s="570"/>
      <c r="J99" s="570"/>
      <c r="K99" s="570"/>
      <c r="L99" s="570"/>
      <c r="M99" s="571"/>
    </row>
    <row r="100" spans="1:13">
      <c r="A100" s="544"/>
      <c r="B100" s="546"/>
      <c r="C100" s="546"/>
      <c r="D100" s="548"/>
      <c r="E100" s="550"/>
      <c r="F100" s="552"/>
      <c r="G100" s="388"/>
      <c r="H100" s="541"/>
      <c r="I100" s="541"/>
      <c r="J100" s="541"/>
      <c r="K100" s="541"/>
      <c r="L100" s="541"/>
      <c r="M100" s="542"/>
    </row>
    <row r="101" spans="1:13">
      <c r="A101" s="544"/>
      <c r="B101" s="546"/>
      <c r="C101" s="546"/>
      <c r="D101" s="548"/>
      <c r="E101" s="550"/>
      <c r="F101" s="552"/>
      <c r="G101" s="388"/>
      <c r="H101" s="541"/>
      <c r="I101" s="541"/>
      <c r="J101" s="541"/>
      <c r="K101" s="541"/>
      <c r="L101" s="541"/>
      <c r="M101" s="542"/>
    </row>
    <row r="102" spans="1:13">
      <c r="A102" s="544"/>
      <c r="B102" s="546"/>
      <c r="C102" s="546"/>
      <c r="D102" s="548"/>
      <c r="E102" s="550"/>
      <c r="F102" s="552"/>
      <c r="G102" s="388"/>
      <c r="H102" s="541"/>
      <c r="I102" s="541"/>
      <c r="J102" s="541"/>
      <c r="K102" s="541"/>
      <c r="L102" s="541"/>
      <c r="M102" s="542"/>
    </row>
    <row r="103" spans="1:13">
      <c r="A103" s="544"/>
      <c r="B103" s="546"/>
      <c r="C103" s="546"/>
      <c r="D103" s="548"/>
      <c r="E103" s="550"/>
      <c r="F103" s="552"/>
      <c r="G103" s="388"/>
      <c r="H103" s="541"/>
      <c r="I103" s="541"/>
      <c r="J103" s="541"/>
      <c r="K103" s="541"/>
      <c r="L103" s="541"/>
      <c r="M103" s="542"/>
    </row>
    <row r="104" spans="1:13">
      <c r="A104" s="544"/>
      <c r="B104" s="546"/>
      <c r="C104" s="546"/>
      <c r="D104" s="548"/>
      <c r="E104" s="550"/>
      <c r="F104" s="552"/>
      <c r="G104" s="388"/>
      <c r="H104" s="541"/>
      <c r="I104" s="541"/>
      <c r="J104" s="541"/>
      <c r="K104" s="541"/>
      <c r="L104" s="541"/>
      <c r="M104" s="542"/>
    </row>
    <row r="105" spans="1:13">
      <c r="A105" s="544"/>
      <c r="B105" s="546"/>
      <c r="C105" s="546"/>
      <c r="D105" s="548"/>
      <c r="E105" s="550"/>
      <c r="F105" s="552"/>
      <c r="G105" s="388"/>
      <c r="H105" s="541"/>
      <c r="I105" s="541"/>
      <c r="J105" s="541"/>
      <c r="K105" s="541"/>
      <c r="L105" s="541"/>
      <c r="M105" s="542"/>
    </row>
    <row r="106" spans="1:13">
      <c r="A106" s="544"/>
      <c r="B106" s="546"/>
      <c r="C106" s="546"/>
      <c r="D106" s="548"/>
      <c r="E106" s="550"/>
      <c r="F106" s="552"/>
      <c r="G106" s="388"/>
      <c r="H106" s="541"/>
      <c r="I106" s="541"/>
      <c r="J106" s="541"/>
      <c r="K106" s="541"/>
      <c r="L106" s="541"/>
      <c r="M106" s="542"/>
    </row>
    <row r="107" spans="1:13">
      <c r="A107" s="544"/>
      <c r="B107" s="546"/>
      <c r="C107" s="546"/>
      <c r="D107" s="548"/>
      <c r="E107" s="550"/>
      <c r="F107" s="552"/>
      <c r="G107" s="388"/>
      <c r="H107" s="541"/>
      <c r="I107" s="541"/>
      <c r="J107" s="541"/>
      <c r="K107" s="541"/>
      <c r="L107" s="541"/>
      <c r="M107" s="542"/>
    </row>
    <row r="108" spans="1:13" ht="15.75" thickBot="1">
      <c r="A108" s="544"/>
      <c r="B108" s="546"/>
      <c r="C108" s="546"/>
      <c r="D108" s="548"/>
      <c r="E108" s="550"/>
      <c r="F108" s="552"/>
      <c r="G108" s="388"/>
      <c r="H108" s="541"/>
      <c r="I108" s="541"/>
      <c r="J108" s="541"/>
      <c r="K108" s="541"/>
      <c r="L108" s="541"/>
      <c r="M108" s="542"/>
    </row>
    <row r="109" spans="1:13" ht="15" customHeight="1">
      <c r="A109" s="543">
        <f>'7- Mapa Final'!A110</f>
        <v>11</v>
      </c>
      <c r="B109" s="545" t="str">
        <f>'7- Mapa Final'!B110</f>
        <v>Daños en los equipos instalados en los inmuebles a cargo del Nivel Central, por falta de mantenimiento</v>
      </c>
      <c r="C109" s="545" t="str">
        <f>'7- Mapa Final'!C110</f>
        <v>Posibilidad de cortes en servicios de energía, agua, ascensores, que afecten el normal funcionamiento de las dependencias ubicadas en los inmuebles a cargo  del nivel centra</v>
      </c>
      <c r="D109" s="547" t="str">
        <f>'7- Mapa Final'!J110</f>
        <v>Muy Baja - 1</v>
      </c>
      <c r="E109" s="549" t="str">
        <f>'7- Mapa Final'!K110</f>
        <v>Moderado - 3</v>
      </c>
      <c r="F109" s="551" t="str">
        <f>'7- Mapa Final'!M110</f>
        <v>Moderado - 3</v>
      </c>
      <c r="G109" s="387"/>
      <c r="H109" s="570"/>
      <c r="I109" s="570"/>
      <c r="J109" s="570"/>
      <c r="K109" s="570"/>
      <c r="L109" s="570"/>
      <c r="M109" s="571"/>
    </row>
    <row r="110" spans="1:13">
      <c r="A110" s="544"/>
      <c r="B110" s="546"/>
      <c r="C110" s="546"/>
      <c r="D110" s="548"/>
      <c r="E110" s="550"/>
      <c r="F110" s="552"/>
      <c r="G110" s="388"/>
      <c r="H110" s="541"/>
      <c r="I110" s="541"/>
      <c r="J110" s="541"/>
      <c r="K110" s="541"/>
      <c r="L110" s="541"/>
      <c r="M110" s="542"/>
    </row>
    <row r="111" spans="1:13">
      <c r="A111" s="544"/>
      <c r="B111" s="546"/>
      <c r="C111" s="546"/>
      <c r="D111" s="548"/>
      <c r="E111" s="550"/>
      <c r="F111" s="552"/>
      <c r="G111" s="388"/>
      <c r="H111" s="541"/>
      <c r="I111" s="541"/>
      <c r="J111" s="541"/>
      <c r="K111" s="541"/>
      <c r="L111" s="541"/>
      <c r="M111" s="542"/>
    </row>
    <row r="112" spans="1:13">
      <c r="A112" s="544"/>
      <c r="B112" s="546"/>
      <c r="C112" s="546"/>
      <c r="D112" s="548"/>
      <c r="E112" s="550"/>
      <c r="F112" s="552"/>
      <c r="G112" s="388"/>
      <c r="H112" s="541"/>
      <c r="I112" s="541"/>
      <c r="J112" s="541"/>
      <c r="K112" s="541"/>
      <c r="L112" s="541"/>
      <c r="M112" s="542"/>
    </row>
    <row r="113" spans="1:13">
      <c r="A113" s="544"/>
      <c r="B113" s="546"/>
      <c r="C113" s="546"/>
      <c r="D113" s="548"/>
      <c r="E113" s="550"/>
      <c r="F113" s="552"/>
      <c r="G113" s="388"/>
      <c r="H113" s="541"/>
      <c r="I113" s="541"/>
      <c r="J113" s="541"/>
      <c r="K113" s="541"/>
      <c r="L113" s="541"/>
      <c r="M113" s="542"/>
    </row>
    <row r="114" spans="1:13">
      <c r="A114" s="544"/>
      <c r="B114" s="546"/>
      <c r="C114" s="546"/>
      <c r="D114" s="548"/>
      <c r="E114" s="550"/>
      <c r="F114" s="552"/>
      <c r="G114" s="388"/>
      <c r="H114" s="541"/>
      <c r="I114" s="541"/>
      <c r="J114" s="541"/>
      <c r="K114" s="541"/>
      <c r="L114" s="541"/>
      <c r="M114" s="542"/>
    </row>
    <row r="115" spans="1:13">
      <c r="A115" s="544"/>
      <c r="B115" s="546"/>
      <c r="C115" s="546"/>
      <c r="D115" s="548"/>
      <c r="E115" s="550"/>
      <c r="F115" s="552"/>
      <c r="G115" s="388"/>
      <c r="H115" s="541"/>
      <c r="I115" s="541"/>
      <c r="J115" s="541"/>
      <c r="K115" s="541"/>
      <c r="L115" s="541"/>
      <c r="M115" s="542"/>
    </row>
    <row r="116" spans="1:13">
      <c r="A116" s="544"/>
      <c r="B116" s="546"/>
      <c r="C116" s="546"/>
      <c r="D116" s="548"/>
      <c r="E116" s="550"/>
      <c r="F116" s="552"/>
      <c r="G116" s="388"/>
      <c r="H116" s="541"/>
      <c r="I116" s="541"/>
      <c r="J116" s="541"/>
      <c r="K116" s="541"/>
      <c r="L116" s="541"/>
      <c r="M116" s="542"/>
    </row>
    <row r="117" spans="1:13">
      <c r="A117" s="544"/>
      <c r="B117" s="546"/>
      <c r="C117" s="546"/>
      <c r="D117" s="548"/>
      <c r="E117" s="550"/>
      <c r="F117" s="552"/>
      <c r="G117" s="388"/>
      <c r="H117" s="541"/>
      <c r="I117" s="541"/>
      <c r="J117" s="541"/>
      <c r="K117" s="541"/>
      <c r="L117" s="541"/>
      <c r="M117" s="542"/>
    </row>
    <row r="118" spans="1:13" ht="15.75" thickBot="1">
      <c r="A118" s="544"/>
      <c r="B118" s="546"/>
      <c r="C118" s="546"/>
      <c r="D118" s="548"/>
      <c r="E118" s="550"/>
      <c r="F118" s="552"/>
      <c r="G118" s="388"/>
      <c r="H118" s="541"/>
      <c r="I118" s="541"/>
      <c r="J118" s="541"/>
      <c r="K118" s="541"/>
      <c r="L118" s="541"/>
      <c r="M118" s="542"/>
    </row>
    <row r="119" spans="1:13" ht="15" customHeight="1">
      <c r="A119" s="543">
        <f>'7- Mapa Final'!A120</f>
        <v>12</v>
      </c>
      <c r="B119" s="545" t="str">
        <f>'7- Mapa Final'!B120</f>
        <v xml:space="preserve">Recibir dádivas o beneficios a nombre propio o de terceros para  afectar la seguridad o confidencialidad de la información   </v>
      </c>
      <c r="C119" s="545" t="str">
        <f>'7- Mapa Final'!C120</f>
        <v>Recibir dádivas o beneficios a nombre propio o de terceros por   revelar información confidencial,  alterar, retener o no publicar información.</v>
      </c>
      <c r="D119" s="547" t="str">
        <f>'7- Mapa Final'!J120</f>
        <v>Muy Baja - 1</v>
      </c>
      <c r="E119" s="549" t="str">
        <f>'7- Mapa Final'!K120</f>
        <v>Catastrófico - 5</v>
      </c>
      <c r="F119" s="551" t="str">
        <f>'7- Mapa Final'!M120</f>
        <v>Extremo - 5</v>
      </c>
      <c r="G119" s="387"/>
      <c r="H119" s="570"/>
      <c r="I119" s="570"/>
      <c r="J119" s="570"/>
      <c r="K119" s="570"/>
      <c r="L119" s="570"/>
      <c r="M119" s="571"/>
    </row>
    <row r="120" spans="1:13">
      <c r="A120" s="544"/>
      <c r="B120" s="546"/>
      <c r="C120" s="546"/>
      <c r="D120" s="548"/>
      <c r="E120" s="550"/>
      <c r="F120" s="552"/>
      <c r="G120" s="388"/>
      <c r="H120" s="541"/>
      <c r="I120" s="541"/>
      <c r="J120" s="541"/>
      <c r="K120" s="541"/>
      <c r="L120" s="541"/>
      <c r="M120" s="542"/>
    </row>
    <row r="121" spans="1:13">
      <c r="A121" s="544"/>
      <c r="B121" s="546"/>
      <c r="C121" s="546"/>
      <c r="D121" s="548"/>
      <c r="E121" s="550"/>
      <c r="F121" s="552"/>
      <c r="G121" s="388"/>
      <c r="H121" s="541"/>
      <c r="I121" s="541"/>
      <c r="J121" s="541"/>
      <c r="K121" s="541"/>
      <c r="L121" s="541"/>
      <c r="M121" s="542"/>
    </row>
    <row r="122" spans="1:13">
      <c r="A122" s="544"/>
      <c r="B122" s="546"/>
      <c r="C122" s="546"/>
      <c r="D122" s="548"/>
      <c r="E122" s="550"/>
      <c r="F122" s="552"/>
      <c r="G122" s="388"/>
      <c r="H122" s="541"/>
      <c r="I122" s="541"/>
      <c r="J122" s="541"/>
      <c r="K122" s="541"/>
      <c r="L122" s="541"/>
      <c r="M122" s="542"/>
    </row>
    <row r="123" spans="1:13">
      <c r="A123" s="544"/>
      <c r="B123" s="546"/>
      <c r="C123" s="546"/>
      <c r="D123" s="548"/>
      <c r="E123" s="550"/>
      <c r="F123" s="552"/>
      <c r="G123" s="388"/>
      <c r="H123" s="541"/>
      <c r="I123" s="541"/>
      <c r="J123" s="541"/>
      <c r="K123" s="541"/>
      <c r="L123" s="541"/>
      <c r="M123" s="542"/>
    </row>
    <row r="124" spans="1:13">
      <c r="A124" s="544"/>
      <c r="B124" s="546"/>
      <c r="C124" s="546"/>
      <c r="D124" s="548"/>
      <c r="E124" s="550"/>
      <c r="F124" s="552"/>
      <c r="G124" s="388"/>
      <c r="H124" s="541"/>
      <c r="I124" s="541"/>
      <c r="J124" s="541"/>
      <c r="K124" s="541"/>
      <c r="L124" s="541"/>
      <c r="M124" s="542"/>
    </row>
    <row r="125" spans="1:13">
      <c r="A125" s="544"/>
      <c r="B125" s="546"/>
      <c r="C125" s="546"/>
      <c r="D125" s="548"/>
      <c r="E125" s="550"/>
      <c r="F125" s="552"/>
      <c r="G125" s="388"/>
      <c r="H125" s="541"/>
      <c r="I125" s="541"/>
      <c r="J125" s="541"/>
      <c r="K125" s="541"/>
      <c r="L125" s="541"/>
      <c r="M125" s="542"/>
    </row>
    <row r="126" spans="1:13">
      <c r="A126" s="544"/>
      <c r="B126" s="546"/>
      <c r="C126" s="546"/>
      <c r="D126" s="548"/>
      <c r="E126" s="550"/>
      <c r="F126" s="552"/>
      <c r="G126" s="388"/>
      <c r="H126" s="541"/>
      <c r="I126" s="541"/>
      <c r="J126" s="541"/>
      <c r="K126" s="541"/>
      <c r="L126" s="541"/>
      <c r="M126" s="542"/>
    </row>
    <row r="127" spans="1:13">
      <c r="A127" s="544"/>
      <c r="B127" s="546"/>
      <c r="C127" s="546"/>
      <c r="D127" s="548"/>
      <c r="E127" s="550"/>
      <c r="F127" s="552"/>
      <c r="G127" s="388"/>
      <c r="H127" s="541"/>
      <c r="I127" s="541"/>
      <c r="J127" s="541"/>
      <c r="K127" s="541"/>
      <c r="L127" s="541"/>
      <c r="M127" s="542"/>
    </row>
    <row r="128" spans="1:13" ht="15.75" thickBot="1">
      <c r="A128" s="544"/>
      <c r="B128" s="546"/>
      <c r="C128" s="546"/>
      <c r="D128" s="548"/>
      <c r="E128" s="550"/>
      <c r="F128" s="552"/>
      <c r="G128" s="388"/>
      <c r="H128" s="541"/>
      <c r="I128" s="541"/>
      <c r="J128" s="541"/>
      <c r="K128" s="541"/>
      <c r="L128" s="541"/>
      <c r="M128" s="542"/>
    </row>
    <row r="129" spans="1:13" ht="15" customHeight="1">
      <c r="A129" s="543">
        <f>'7- Mapa Final'!A130</f>
        <v>13</v>
      </c>
      <c r="B129" s="545" t="str">
        <f>'7- Mapa Final'!B130</f>
        <v>Ofrecer, prometer, entregar, aceptar o solicitar una ventaja indebida para la adquisición de bienes y servicios</v>
      </c>
      <c r="C129" s="545" t="str">
        <f>'7- Mapa Final'!C130</f>
        <v>Incorporar condiciones o requisitos que favorezcan a un proveedor en particular y/o una caracteristica o cualidad de un bien o servicio en especial</v>
      </c>
      <c r="D129" s="547" t="str">
        <f>'7- Mapa Final'!J130</f>
        <v>Muy Baja - 1</v>
      </c>
      <c r="E129" s="549" t="str">
        <f>'7- Mapa Final'!K130</f>
        <v>Mayor - 4</v>
      </c>
      <c r="F129" s="551" t="str">
        <f>'7- Mapa Final'!M130</f>
        <v>Alto  - 4</v>
      </c>
      <c r="G129" s="387"/>
      <c r="H129" s="570"/>
      <c r="I129" s="570"/>
      <c r="J129" s="570"/>
      <c r="K129" s="570"/>
      <c r="L129" s="570"/>
      <c r="M129" s="571"/>
    </row>
    <row r="130" spans="1:13">
      <c r="A130" s="544"/>
      <c r="B130" s="546"/>
      <c r="C130" s="546"/>
      <c r="D130" s="548"/>
      <c r="E130" s="550"/>
      <c r="F130" s="552"/>
      <c r="G130" s="388"/>
      <c r="H130" s="541"/>
      <c r="I130" s="541"/>
      <c r="J130" s="541"/>
      <c r="K130" s="541"/>
      <c r="L130" s="541"/>
      <c r="M130" s="542"/>
    </row>
    <row r="131" spans="1:13">
      <c r="A131" s="544"/>
      <c r="B131" s="546"/>
      <c r="C131" s="546"/>
      <c r="D131" s="548"/>
      <c r="E131" s="550"/>
      <c r="F131" s="552"/>
      <c r="G131" s="388"/>
      <c r="H131" s="541"/>
      <c r="I131" s="541"/>
      <c r="J131" s="541"/>
      <c r="K131" s="541"/>
      <c r="L131" s="541"/>
      <c r="M131" s="542"/>
    </row>
    <row r="132" spans="1:13">
      <c r="A132" s="544"/>
      <c r="B132" s="546"/>
      <c r="C132" s="546"/>
      <c r="D132" s="548"/>
      <c r="E132" s="550"/>
      <c r="F132" s="552"/>
      <c r="G132" s="388"/>
      <c r="H132" s="541"/>
      <c r="I132" s="541"/>
      <c r="J132" s="541"/>
      <c r="K132" s="541"/>
      <c r="L132" s="541"/>
      <c r="M132" s="542"/>
    </row>
    <row r="133" spans="1:13">
      <c r="A133" s="544"/>
      <c r="B133" s="546"/>
      <c r="C133" s="546"/>
      <c r="D133" s="548"/>
      <c r="E133" s="550"/>
      <c r="F133" s="552"/>
      <c r="G133" s="388"/>
      <c r="H133" s="541"/>
      <c r="I133" s="541"/>
      <c r="J133" s="541"/>
      <c r="K133" s="541"/>
      <c r="L133" s="541"/>
      <c r="M133" s="542"/>
    </row>
    <row r="134" spans="1:13">
      <c r="A134" s="544"/>
      <c r="B134" s="546"/>
      <c r="C134" s="546"/>
      <c r="D134" s="548"/>
      <c r="E134" s="550"/>
      <c r="F134" s="552"/>
      <c r="G134" s="388"/>
      <c r="H134" s="541"/>
      <c r="I134" s="541"/>
      <c r="J134" s="541"/>
      <c r="K134" s="541"/>
      <c r="L134" s="541"/>
      <c r="M134" s="542"/>
    </row>
    <row r="135" spans="1:13">
      <c r="A135" s="544"/>
      <c r="B135" s="546"/>
      <c r="C135" s="546"/>
      <c r="D135" s="548"/>
      <c r="E135" s="550"/>
      <c r="F135" s="552"/>
      <c r="G135" s="388"/>
      <c r="H135" s="541"/>
      <c r="I135" s="541"/>
      <c r="J135" s="541"/>
      <c r="K135" s="541"/>
      <c r="L135" s="541"/>
      <c r="M135" s="542"/>
    </row>
    <row r="136" spans="1:13">
      <c r="A136" s="544"/>
      <c r="B136" s="546"/>
      <c r="C136" s="546"/>
      <c r="D136" s="548"/>
      <c r="E136" s="550"/>
      <c r="F136" s="552"/>
      <c r="G136" s="388"/>
      <c r="H136" s="541"/>
      <c r="I136" s="541"/>
      <c r="J136" s="541"/>
      <c r="K136" s="541"/>
      <c r="L136" s="541"/>
      <c r="M136" s="542"/>
    </row>
    <row r="137" spans="1:13">
      <c r="A137" s="544"/>
      <c r="B137" s="546"/>
      <c r="C137" s="546"/>
      <c r="D137" s="548"/>
      <c r="E137" s="550"/>
      <c r="F137" s="552"/>
      <c r="G137" s="388"/>
      <c r="H137" s="541"/>
      <c r="I137" s="541"/>
      <c r="J137" s="541"/>
      <c r="K137" s="541"/>
      <c r="L137" s="541"/>
      <c r="M137" s="542"/>
    </row>
    <row r="138" spans="1:13" ht="15.75" thickBot="1">
      <c r="A138" s="544"/>
      <c r="B138" s="546"/>
      <c r="C138" s="546"/>
      <c r="D138" s="548"/>
      <c r="E138" s="550"/>
      <c r="F138" s="552"/>
      <c r="G138" s="388"/>
      <c r="H138" s="541"/>
      <c r="I138" s="541"/>
      <c r="J138" s="541"/>
      <c r="K138" s="541"/>
      <c r="L138" s="541"/>
      <c r="M138" s="542"/>
    </row>
    <row r="139" spans="1:13" ht="15" customHeight="1">
      <c r="A139" s="543">
        <f>'7- Mapa Final'!A140</f>
        <v>14</v>
      </c>
      <c r="B139" s="545" t="str">
        <f>'7- Mapa Final'!B140</f>
        <v>Ofrecer, prometer, entregar, aceptar o solicitar una ventaja indebida para recibir bienes o servicios que no satisfacen las condiciones establecidas en los contratos y especificaciones técnicas</v>
      </c>
      <c r="C139" s="545"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547" t="str">
        <f>'7- Mapa Final'!J140</f>
        <v>Muy Baja - 1</v>
      </c>
      <c r="E139" s="549" t="str">
        <f>'7- Mapa Final'!K140</f>
        <v>Mayor - 4</v>
      </c>
      <c r="F139" s="551" t="str">
        <f>'7- Mapa Final'!M140</f>
        <v>Alto  - 4</v>
      </c>
      <c r="G139" s="387"/>
      <c r="H139" s="570"/>
      <c r="I139" s="570"/>
      <c r="J139" s="570"/>
      <c r="K139" s="570"/>
      <c r="L139" s="570"/>
      <c r="M139" s="571"/>
    </row>
    <row r="140" spans="1:13">
      <c r="A140" s="544"/>
      <c r="B140" s="546"/>
      <c r="C140" s="546"/>
      <c r="D140" s="548"/>
      <c r="E140" s="550"/>
      <c r="F140" s="552"/>
      <c r="G140" s="388"/>
      <c r="H140" s="541"/>
      <c r="I140" s="541"/>
      <c r="J140" s="541"/>
      <c r="K140" s="541"/>
      <c r="L140" s="541"/>
      <c r="M140" s="542"/>
    </row>
    <row r="141" spans="1:13">
      <c r="A141" s="544"/>
      <c r="B141" s="546"/>
      <c r="C141" s="546"/>
      <c r="D141" s="548"/>
      <c r="E141" s="550"/>
      <c r="F141" s="552"/>
      <c r="G141" s="388"/>
      <c r="H141" s="541"/>
      <c r="I141" s="541"/>
      <c r="J141" s="541"/>
      <c r="K141" s="541"/>
      <c r="L141" s="541"/>
      <c r="M141" s="542"/>
    </row>
    <row r="142" spans="1:13">
      <c r="A142" s="544"/>
      <c r="B142" s="546"/>
      <c r="C142" s="546"/>
      <c r="D142" s="548"/>
      <c r="E142" s="550"/>
      <c r="F142" s="552"/>
      <c r="G142" s="388"/>
      <c r="H142" s="541"/>
      <c r="I142" s="541"/>
      <c r="J142" s="541"/>
      <c r="K142" s="541"/>
      <c r="L142" s="541"/>
      <c r="M142" s="542"/>
    </row>
    <row r="143" spans="1:13">
      <c r="A143" s="544"/>
      <c r="B143" s="546"/>
      <c r="C143" s="546"/>
      <c r="D143" s="548"/>
      <c r="E143" s="550"/>
      <c r="F143" s="552"/>
      <c r="G143" s="388"/>
      <c r="H143" s="541"/>
      <c r="I143" s="541"/>
      <c r="J143" s="541"/>
      <c r="K143" s="541"/>
      <c r="L143" s="541"/>
      <c r="M143" s="542"/>
    </row>
    <row r="144" spans="1:13">
      <c r="A144" s="544"/>
      <c r="B144" s="546"/>
      <c r="C144" s="546"/>
      <c r="D144" s="548"/>
      <c r="E144" s="550"/>
      <c r="F144" s="552"/>
      <c r="G144" s="388"/>
      <c r="H144" s="541"/>
      <c r="I144" s="541"/>
      <c r="J144" s="541"/>
      <c r="K144" s="541"/>
      <c r="L144" s="541"/>
      <c r="M144" s="542"/>
    </row>
    <row r="145" spans="1:13">
      <c r="A145" s="544"/>
      <c r="B145" s="546"/>
      <c r="C145" s="546"/>
      <c r="D145" s="548"/>
      <c r="E145" s="550"/>
      <c r="F145" s="552"/>
      <c r="G145" s="388"/>
      <c r="H145" s="541"/>
      <c r="I145" s="541"/>
      <c r="J145" s="541"/>
      <c r="K145" s="541"/>
      <c r="L145" s="541"/>
      <c r="M145" s="542"/>
    </row>
    <row r="146" spans="1:13">
      <c r="A146" s="544"/>
      <c r="B146" s="546"/>
      <c r="C146" s="546"/>
      <c r="D146" s="548"/>
      <c r="E146" s="550"/>
      <c r="F146" s="552"/>
      <c r="G146" s="388"/>
      <c r="H146" s="541"/>
      <c r="I146" s="541"/>
      <c r="J146" s="541"/>
      <c r="K146" s="541"/>
      <c r="L146" s="541"/>
      <c r="M146" s="542"/>
    </row>
    <row r="147" spans="1:13">
      <c r="A147" s="544"/>
      <c r="B147" s="546"/>
      <c r="C147" s="546"/>
      <c r="D147" s="548"/>
      <c r="E147" s="550"/>
      <c r="F147" s="552"/>
      <c r="G147" s="388"/>
      <c r="H147" s="541"/>
      <c r="I147" s="541"/>
      <c r="J147" s="541"/>
      <c r="K147" s="541"/>
      <c r="L147" s="541"/>
      <c r="M147" s="542"/>
    </row>
    <row r="148" spans="1:13" ht="15.75" thickBot="1">
      <c r="A148" s="544"/>
      <c r="B148" s="546"/>
      <c r="C148" s="546"/>
      <c r="D148" s="548"/>
      <c r="E148" s="550"/>
      <c r="F148" s="552"/>
      <c r="G148" s="388"/>
      <c r="H148" s="541"/>
      <c r="I148" s="541"/>
      <c r="J148" s="541"/>
      <c r="K148" s="541"/>
      <c r="L148" s="541"/>
      <c r="M148" s="542"/>
    </row>
    <row r="149" spans="1:13" ht="15" customHeight="1">
      <c r="A149" s="543">
        <f>'7- Mapa Final'!A150</f>
        <v>15</v>
      </c>
      <c r="B149" s="545" t="str">
        <f>'7- Mapa Final'!B150</f>
        <v>Ofrecer, prometer, entregar, aceptar o solicitar una ventaja indebida para permitir el uso de los bienes muebles e inmubles, equipos y consumibles de la entidad con destino diferente a lo establecido.</v>
      </c>
      <c r="C149" s="545" t="str">
        <f>'7- Mapa Final'!C150</f>
        <v xml:space="preserve">Permitir el uso o destinación de los bienes muebles, inmuebles,  equipos y consumibles de la entidad con proposito diferente a lo establecido </v>
      </c>
      <c r="D149" s="547" t="str">
        <f>'7- Mapa Final'!J150</f>
        <v>Muy Baja - 1</v>
      </c>
      <c r="E149" s="549" t="str">
        <f>'7- Mapa Final'!K150</f>
        <v>Menor - 2</v>
      </c>
      <c r="F149" s="551" t="str">
        <f>'7- Mapa Final'!M150</f>
        <v>Bajo - 2</v>
      </c>
      <c r="G149" s="387"/>
      <c r="H149" s="570"/>
      <c r="I149" s="570"/>
      <c r="J149" s="570"/>
      <c r="K149" s="570"/>
      <c r="L149" s="570"/>
      <c r="M149" s="571"/>
    </row>
    <row r="150" spans="1:13">
      <c r="A150" s="544"/>
      <c r="B150" s="546"/>
      <c r="C150" s="546"/>
      <c r="D150" s="548"/>
      <c r="E150" s="550"/>
      <c r="F150" s="552"/>
      <c r="G150" s="388"/>
      <c r="H150" s="541"/>
      <c r="I150" s="541"/>
      <c r="J150" s="541"/>
      <c r="K150" s="541"/>
      <c r="L150" s="541"/>
      <c r="M150" s="542"/>
    </row>
    <row r="151" spans="1:13">
      <c r="A151" s="544"/>
      <c r="B151" s="546"/>
      <c r="C151" s="546"/>
      <c r="D151" s="548"/>
      <c r="E151" s="550"/>
      <c r="F151" s="552"/>
      <c r="G151" s="388"/>
      <c r="H151" s="541"/>
      <c r="I151" s="541"/>
      <c r="J151" s="541"/>
      <c r="K151" s="541"/>
      <c r="L151" s="541"/>
      <c r="M151" s="542"/>
    </row>
    <row r="152" spans="1:13">
      <c r="A152" s="544"/>
      <c r="B152" s="546"/>
      <c r="C152" s="546"/>
      <c r="D152" s="548"/>
      <c r="E152" s="550"/>
      <c r="F152" s="552"/>
      <c r="G152" s="388"/>
      <c r="H152" s="541"/>
      <c r="I152" s="541"/>
      <c r="J152" s="541"/>
      <c r="K152" s="541"/>
      <c r="L152" s="541"/>
      <c r="M152" s="542"/>
    </row>
    <row r="153" spans="1:13">
      <c r="A153" s="544"/>
      <c r="B153" s="546"/>
      <c r="C153" s="546"/>
      <c r="D153" s="548"/>
      <c r="E153" s="550"/>
      <c r="F153" s="552"/>
      <c r="G153" s="388"/>
      <c r="H153" s="541"/>
      <c r="I153" s="541"/>
      <c r="J153" s="541"/>
      <c r="K153" s="541"/>
      <c r="L153" s="541"/>
      <c r="M153" s="542"/>
    </row>
    <row r="154" spans="1:13">
      <c r="A154" s="544"/>
      <c r="B154" s="546"/>
      <c r="C154" s="546"/>
      <c r="D154" s="548"/>
      <c r="E154" s="550"/>
      <c r="F154" s="552"/>
      <c r="G154" s="388"/>
      <c r="H154" s="541"/>
      <c r="I154" s="541"/>
      <c r="J154" s="541"/>
      <c r="K154" s="541"/>
      <c r="L154" s="541"/>
      <c r="M154" s="542"/>
    </row>
    <row r="155" spans="1:13">
      <c r="A155" s="544"/>
      <c r="B155" s="546"/>
      <c r="C155" s="546"/>
      <c r="D155" s="548"/>
      <c r="E155" s="550"/>
      <c r="F155" s="552"/>
      <c r="G155" s="388"/>
      <c r="H155" s="541"/>
      <c r="I155" s="541"/>
      <c r="J155" s="541"/>
      <c r="K155" s="541"/>
      <c r="L155" s="541"/>
      <c r="M155" s="542"/>
    </row>
    <row r="156" spans="1:13">
      <c r="A156" s="544"/>
      <c r="B156" s="546"/>
      <c r="C156" s="546"/>
      <c r="D156" s="548"/>
      <c r="E156" s="550"/>
      <c r="F156" s="552"/>
      <c r="G156" s="388"/>
      <c r="H156" s="541"/>
      <c r="I156" s="541"/>
      <c r="J156" s="541"/>
      <c r="K156" s="541"/>
      <c r="L156" s="541"/>
      <c r="M156" s="542"/>
    </row>
    <row r="157" spans="1:13">
      <c r="A157" s="544"/>
      <c r="B157" s="546"/>
      <c r="C157" s="546"/>
      <c r="D157" s="548"/>
      <c r="E157" s="550"/>
      <c r="F157" s="552"/>
      <c r="G157" s="388"/>
      <c r="H157" s="541"/>
      <c r="I157" s="541"/>
      <c r="J157" s="541"/>
      <c r="K157" s="541"/>
      <c r="L157" s="541"/>
      <c r="M157" s="542"/>
    </row>
    <row r="158" spans="1:13">
      <c r="A158" s="544"/>
      <c r="B158" s="546"/>
      <c r="C158" s="546"/>
      <c r="D158" s="548"/>
      <c r="E158" s="550"/>
      <c r="F158" s="552"/>
      <c r="G158" s="388"/>
      <c r="H158" s="541"/>
      <c r="I158" s="541"/>
      <c r="J158" s="541"/>
      <c r="K158" s="541"/>
      <c r="L158" s="541"/>
      <c r="M158" s="542"/>
    </row>
  </sheetData>
  <mergeCells count="210">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J119:J128"/>
    <mergeCell ref="K119:K128"/>
    <mergeCell ref="L119:L128"/>
    <mergeCell ref="M119:M128"/>
    <mergeCell ref="A109:A118"/>
    <mergeCell ref="B109:B118"/>
    <mergeCell ref="C109:C118"/>
    <mergeCell ref="D109:D118"/>
    <mergeCell ref="E109:E118"/>
    <mergeCell ref="F109:F118"/>
    <mergeCell ref="G109:G118"/>
    <mergeCell ref="A119:A128"/>
    <mergeCell ref="B119:B128"/>
    <mergeCell ref="C119:C128"/>
    <mergeCell ref="D119:D128"/>
    <mergeCell ref="E119:E128"/>
    <mergeCell ref="F119:F128"/>
    <mergeCell ref="G119:G128"/>
    <mergeCell ref="H119:H128"/>
    <mergeCell ref="I119:I128"/>
    <mergeCell ref="H109:H118"/>
    <mergeCell ref="I109:I118"/>
    <mergeCell ref="J109:J118"/>
    <mergeCell ref="K109:K11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L109:L118"/>
    <mergeCell ref="M109:M118"/>
    <mergeCell ref="J89:J98"/>
    <mergeCell ref="K89:K98"/>
    <mergeCell ref="L89:L98"/>
    <mergeCell ref="M89:M98"/>
    <mergeCell ref="A79:A88"/>
    <mergeCell ref="B79:B88"/>
    <mergeCell ref="C79:C88"/>
    <mergeCell ref="D79:D88"/>
    <mergeCell ref="E79:E88"/>
    <mergeCell ref="F79:F88"/>
    <mergeCell ref="G79:G88"/>
    <mergeCell ref="H79:H88"/>
    <mergeCell ref="I79:I88"/>
    <mergeCell ref="A89:A98"/>
    <mergeCell ref="B89:B98"/>
    <mergeCell ref="C89:C98"/>
    <mergeCell ref="D89:D98"/>
    <mergeCell ref="E89:E98"/>
    <mergeCell ref="F89:F98"/>
    <mergeCell ref="G89:G98"/>
    <mergeCell ref="H89:H98"/>
    <mergeCell ref="I89:I98"/>
    <mergeCell ref="A69:A78"/>
    <mergeCell ref="B69:B78"/>
    <mergeCell ref="C69:C78"/>
    <mergeCell ref="D69:D78"/>
    <mergeCell ref="E69:E78"/>
    <mergeCell ref="F69:F78"/>
    <mergeCell ref="K59:K68"/>
    <mergeCell ref="A59:A68"/>
    <mergeCell ref="B59:B68"/>
    <mergeCell ref="C59:C68"/>
    <mergeCell ref="D59:D68"/>
    <mergeCell ref="E59:E68"/>
    <mergeCell ref="F59:F68"/>
    <mergeCell ref="J79:J88"/>
    <mergeCell ref="K79:K88"/>
    <mergeCell ref="L59:L68"/>
    <mergeCell ref="M69:M78"/>
    <mergeCell ref="G69:G78"/>
    <mergeCell ref="H69:H78"/>
    <mergeCell ref="I69:I78"/>
    <mergeCell ref="J69:J78"/>
    <mergeCell ref="K69:K78"/>
    <mergeCell ref="L69:L78"/>
    <mergeCell ref="L79:L88"/>
    <mergeCell ref="M79:M88"/>
    <mergeCell ref="J49:J58"/>
    <mergeCell ref="K49:K58"/>
    <mergeCell ref="L49:L58"/>
    <mergeCell ref="M49:M58"/>
    <mergeCell ref="M59:M68"/>
    <mergeCell ref="G59:G68"/>
    <mergeCell ref="H59:H68"/>
    <mergeCell ref="I59:I68"/>
    <mergeCell ref="J59:J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I6:J6"/>
    <mergeCell ref="K6:L6"/>
    <mergeCell ref="M6:M7"/>
    <mergeCell ref="H9:H18"/>
    <mergeCell ref="I9:I18"/>
    <mergeCell ref="J9:J18"/>
    <mergeCell ref="K9:K18"/>
    <mergeCell ref="L9:L18"/>
    <mergeCell ref="M9:M1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s>
  <conditionalFormatting sqref="A6:B6">
    <cfRule type="containsText" dxfId="63" priority="476" operator="containsText" text="3- Moderado">
      <formula>NOT(ISERROR(SEARCH("3- Moderado",A6)))</formula>
    </cfRule>
    <cfRule type="containsText" dxfId="62" priority="477" operator="containsText" text="6- Moderado">
      <formula>NOT(ISERROR(SEARCH("6- Moderado",A6)))</formula>
    </cfRule>
    <cfRule type="containsText" dxfId="61" priority="478" operator="containsText" text="4- Moderado">
      <formula>NOT(ISERROR(SEARCH("4- Moderado",A6)))</formula>
    </cfRule>
    <cfRule type="containsText" dxfId="60" priority="479" operator="containsText" text="3- Bajo">
      <formula>NOT(ISERROR(SEARCH("3- Bajo",A6)))</formula>
    </cfRule>
    <cfRule type="containsText" dxfId="59" priority="480" operator="containsText" text="4- Bajo">
      <formula>NOT(ISERROR(SEARCH("4- Bajo",A6)))</formula>
    </cfRule>
    <cfRule type="containsText" dxfId="58"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57" priority="470" operator="containsText" text="3- Moderado">
      <formula>NOT(ISERROR(SEARCH("3- Moderado",A9)))</formula>
    </cfRule>
    <cfRule type="containsText" dxfId="56" priority="471" operator="containsText" text="6- Moderado">
      <formula>NOT(ISERROR(SEARCH("6- Moderado",A9)))</formula>
    </cfRule>
    <cfRule type="containsText" dxfId="55" priority="472" operator="containsText" text="4- Moderado">
      <formula>NOT(ISERROR(SEARCH("4- Moderado",A9)))</formula>
    </cfRule>
    <cfRule type="containsText" dxfId="54" priority="473" operator="containsText" text="3- Bajo">
      <formula>NOT(ISERROR(SEARCH("3- Bajo",A9)))</formula>
    </cfRule>
    <cfRule type="containsText" dxfId="53" priority="474" operator="containsText" text="4- Bajo">
      <formula>NOT(ISERROR(SEARCH("4- Bajo",A9)))</formula>
    </cfRule>
    <cfRule type="containsText" dxfId="52" priority="475" operator="containsText" text="1- Bajo">
      <formula>NOT(ISERROR(SEARCH("1- Bajo",A9)))</formula>
    </cfRule>
  </conditionalFormatting>
  <conditionalFormatting sqref="C7:F7">
    <cfRule type="containsText" dxfId="51" priority="442" operator="containsText" text="3- Moderado">
      <formula>NOT(ISERROR(SEARCH("3- Moderado",C7)))</formula>
    </cfRule>
    <cfRule type="containsText" dxfId="50" priority="443" operator="containsText" text="6- Moderado">
      <formula>NOT(ISERROR(SEARCH("6- Moderado",C7)))</formula>
    </cfRule>
    <cfRule type="containsText" dxfId="49" priority="444" operator="containsText" text="4- Moderado">
      <formula>NOT(ISERROR(SEARCH("4- Moderado",C7)))</formula>
    </cfRule>
    <cfRule type="containsText" dxfId="48" priority="445" operator="containsText" text="3- Bajo">
      <formula>NOT(ISERROR(SEARCH("3- Bajo",C7)))</formula>
    </cfRule>
    <cfRule type="containsText" dxfId="47" priority="446" operator="containsText" text="4- Bajo">
      <formula>NOT(ISERROR(SEARCH("4- Bajo",C7)))</formula>
    </cfRule>
    <cfRule type="containsText" dxfId="46" priority="447" operator="containsText" text="1- Bajo">
      <formula>NOT(ISERROR(SEARCH("1- Bajo",C7)))</formula>
    </cfRule>
  </conditionalFormatting>
  <conditionalFormatting sqref="D9:D158">
    <cfRule type="containsText" dxfId="45" priority="278" operator="containsText" text="Muy Alta">
      <formula>NOT(ISERROR(SEARCH("Muy Alta",D9)))</formula>
    </cfRule>
    <cfRule type="containsText" dxfId="44" priority="279" operator="containsText" text="Alta">
      <formula>NOT(ISERROR(SEARCH("Alta",D9)))</formula>
    </cfRule>
    <cfRule type="containsText" dxfId="43" priority="280" operator="containsText" text="Baja">
      <formula>NOT(ISERROR(SEARCH("Baja",D9)))</formula>
    </cfRule>
    <cfRule type="containsText" dxfId="42" priority="281" operator="containsText" text="Muy Baja">
      <formula>NOT(ISERROR(SEARCH("Muy Baja",D9)))</formula>
    </cfRule>
    <cfRule type="containsText" dxfId="41" priority="283" operator="containsText" text="Media">
      <formula>NOT(ISERROR(SEARCH("Media",D9)))</formula>
    </cfRule>
  </conditionalFormatting>
  <conditionalFormatting sqref="E9:E158">
    <cfRule type="containsText" dxfId="40" priority="274" operator="containsText" text="Catastrófico">
      <formula>NOT(ISERROR(SEARCH("Catastrófico",E9)))</formula>
    </cfRule>
    <cfRule type="containsText" dxfId="39" priority="275" operator="containsText" text="Mayor">
      <formula>NOT(ISERROR(SEARCH("Mayor",E9)))</formula>
    </cfRule>
    <cfRule type="containsText" dxfId="38" priority="276" operator="containsText" text="Menor">
      <formula>NOT(ISERROR(SEARCH("Menor",E9)))</formula>
    </cfRule>
    <cfRule type="containsText" dxfId="37" priority="277" operator="containsText" text="Leve">
      <formula>NOT(ISERROR(SEARCH("Leve",E9)))</formula>
    </cfRule>
  </conditionalFormatting>
  <conditionalFormatting sqref="E9:F158">
    <cfRule type="containsText" dxfId="36" priority="282" operator="containsText" text="Moderado">
      <formula>NOT(ISERROR(SEARCH("Moderado",E9)))</formula>
    </cfRule>
  </conditionalFormatting>
  <conditionalFormatting sqref="F9:F158">
    <cfRule type="colorScale" priority="487">
      <colorScale>
        <cfvo type="min"/>
        <cfvo type="max"/>
        <color rgb="FFFF7128"/>
        <color rgb="FFFFEF9C"/>
      </colorScale>
    </cfRule>
  </conditionalFormatting>
  <conditionalFormatting sqref="F9:F158">
    <cfRule type="containsText" dxfId="35" priority="297" operator="containsText" text="Bajo">
      <formula>NOT(ISERROR(SEARCH("Bajo",F9)))</formula>
    </cfRule>
    <cfRule type="containsText" dxfId="34" priority="298" operator="containsText" text="Moderado">
      <formula>NOT(ISERROR(SEARCH("Moderado",F9)))</formula>
    </cfRule>
    <cfRule type="containsText" dxfId="33" priority="299" operator="containsText" text="Alto">
      <formula>NOT(ISERROR(SEARCH("Alto",F9)))</formula>
    </cfRule>
    <cfRule type="containsText" dxfId="32" priority="300" operator="containsText" text="Extremo">
      <formula>NOT(ISERROR(SEARCH("Extremo",F9)))</formula>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G9:G158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58"/>
  <sheetViews>
    <sheetView showGridLines="0" zoomScale="55" zoomScaleNormal="55" workbookViewId="0">
      <selection activeCell="C5" sqref="C5:M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6"/>
      <c r="B1" s="266"/>
      <c r="C1" s="553"/>
      <c r="D1" s="553"/>
      <c r="E1" s="553"/>
      <c r="F1" s="553"/>
      <c r="G1" s="553"/>
      <c r="H1" s="553"/>
      <c r="I1" s="553"/>
      <c r="J1" s="553"/>
      <c r="K1" s="553"/>
      <c r="L1" s="553"/>
      <c r="M1" s="26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0" customHeight="1">
      <c r="A2" s="266"/>
      <c r="B2" s="266"/>
      <c r="C2" s="554"/>
      <c r="D2" s="554"/>
      <c r="E2" s="554"/>
      <c r="F2" s="554"/>
      <c r="G2" s="554"/>
      <c r="H2" s="554"/>
      <c r="I2" s="554"/>
      <c r="J2" s="554"/>
      <c r="K2" s="554"/>
      <c r="L2" s="554"/>
      <c r="M2" s="26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27" t="s">
        <v>270</v>
      </c>
      <c r="B3" s="427"/>
      <c r="C3" s="468" t="s">
        <v>5</v>
      </c>
      <c r="D3" s="468"/>
      <c r="E3" s="468"/>
      <c r="F3" s="468"/>
      <c r="G3" s="468"/>
      <c r="H3" s="468"/>
      <c r="I3" s="468"/>
      <c r="J3" s="468"/>
      <c r="K3" s="468"/>
      <c r="L3" s="468"/>
      <c r="M3" s="46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5.5" customHeight="1">
      <c r="A4" s="427" t="s">
        <v>271</v>
      </c>
      <c r="B4" s="427"/>
      <c r="C4" s="467" t="s">
        <v>38</v>
      </c>
      <c r="D4" s="467"/>
      <c r="E4" s="467"/>
      <c r="F4" s="467"/>
      <c r="G4" s="467"/>
      <c r="H4" s="467"/>
      <c r="I4" s="467"/>
      <c r="J4" s="467"/>
      <c r="K4" s="467"/>
      <c r="L4" s="467"/>
      <c r="M4" s="46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27" t="s">
        <v>272</v>
      </c>
      <c r="B5" s="427"/>
      <c r="C5" s="565" t="s">
        <v>273</v>
      </c>
      <c r="D5" s="566"/>
      <c r="E5" s="566"/>
      <c r="F5" s="566"/>
      <c r="G5" s="566"/>
      <c r="H5" s="566"/>
      <c r="I5" s="566"/>
      <c r="J5" s="566"/>
      <c r="K5" s="566"/>
      <c r="L5" s="566"/>
      <c r="M5" s="56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60" t="s">
        <v>537</v>
      </c>
      <c r="B6" s="561"/>
      <c r="C6" s="562"/>
      <c r="D6" s="563" t="s">
        <v>538</v>
      </c>
      <c r="E6" s="563"/>
      <c r="F6" s="563"/>
      <c r="G6" s="564" t="s">
        <v>539</v>
      </c>
      <c r="H6" s="555" t="s">
        <v>540</v>
      </c>
      <c r="I6" s="557" t="s">
        <v>541</v>
      </c>
      <c r="J6" s="558"/>
      <c r="K6" s="557" t="s">
        <v>542</v>
      </c>
      <c r="L6" s="558"/>
      <c r="M6" s="559" t="s">
        <v>552</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44</v>
      </c>
      <c r="B7" s="27" t="s">
        <v>212</v>
      </c>
      <c r="C7" s="27" t="s">
        <v>214</v>
      </c>
      <c r="D7" s="20" t="s">
        <v>224</v>
      </c>
      <c r="E7" s="20" t="s">
        <v>544</v>
      </c>
      <c r="F7" s="20" t="s">
        <v>545</v>
      </c>
      <c r="G7" s="564"/>
      <c r="H7" s="556"/>
      <c r="I7" s="21" t="s">
        <v>546</v>
      </c>
      <c r="J7" s="21" t="s">
        <v>547</v>
      </c>
      <c r="K7" s="21" t="s">
        <v>548</v>
      </c>
      <c r="L7" s="21" t="s">
        <v>549</v>
      </c>
      <c r="M7" s="55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68"/>
      <c r="B8" s="569"/>
      <c r="C8" s="569"/>
      <c r="D8" s="569"/>
      <c r="E8" s="569"/>
      <c r="F8" s="569"/>
      <c r="G8" s="569"/>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43">
        <f>'7- Mapa Final'!A10</f>
        <v>1</v>
      </c>
      <c r="B9" s="545" t="str">
        <f>'7- Mapa Final'!B10</f>
        <v>Inoportunidad en la liquidación de contratos y en el cierre de los expedientes contractuales</v>
      </c>
      <c r="C9" s="545" t="str">
        <f>'7- Mapa Final'!C10</f>
        <v>Caso probable en que no se realice a tiempo la liquidación de contratos a cargo y/o se haga se haga el cierre de expedientes contractuales de manera extemporánea</v>
      </c>
      <c r="D9" s="547" t="str">
        <f>'7- Mapa Final'!J10</f>
        <v>Baja - 2</v>
      </c>
      <c r="E9" s="549" t="str">
        <f>'7- Mapa Final'!K10</f>
        <v>Moderado - 3</v>
      </c>
      <c r="F9" s="551" t="str">
        <f>'7- Mapa Final'!M10</f>
        <v>Moderado - 6</v>
      </c>
      <c r="G9" s="387"/>
      <c r="H9" s="570"/>
      <c r="I9" s="570"/>
      <c r="J9" s="570"/>
      <c r="K9" s="570"/>
      <c r="L9" s="570"/>
      <c r="M9" s="571"/>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4"/>
      <c r="B10" s="546"/>
      <c r="C10" s="546"/>
      <c r="D10" s="548"/>
      <c r="E10" s="550"/>
      <c r="F10" s="552"/>
      <c r="G10" s="388"/>
      <c r="H10" s="541"/>
      <c r="I10" s="541"/>
      <c r="J10" s="541"/>
      <c r="K10" s="541"/>
      <c r="L10" s="541"/>
      <c r="M10" s="54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4"/>
      <c r="B11" s="546"/>
      <c r="C11" s="546"/>
      <c r="D11" s="548"/>
      <c r="E11" s="550"/>
      <c r="F11" s="552"/>
      <c r="G11" s="388"/>
      <c r="H11" s="541"/>
      <c r="I11" s="541"/>
      <c r="J11" s="541"/>
      <c r="K11" s="541"/>
      <c r="L11" s="541"/>
      <c r="M11" s="54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4"/>
      <c r="B12" s="546"/>
      <c r="C12" s="546"/>
      <c r="D12" s="548"/>
      <c r="E12" s="550"/>
      <c r="F12" s="552"/>
      <c r="G12" s="388"/>
      <c r="H12" s="541"/>
      <c r="I12" s="541"/>
      <c r="J12" s="541"/>
      <c r="K12" s="541"/>
      <c r="L12" s="541"/>
      <c r="M12" s="54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4"/>
      <c r="B13" s="546"/>
      <c r="C13" s="546"/>
      <c r="D13" s="548"/>
      <c r="E13" s="550"/>
      <c r="F13" s="552"/>
      <c r="G13" s="388"/>
      <c r="H13" s="541"/>
      <c r="I13" s="541"/>
      <c r="J13" s="541"/>
      <c r="K13" s="541"/>
      <c r="L13" s="541"/>
      <c r="M13" s="54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4"/>
      <c r="B14" s="546"/>
      <c r="C14" s="546"/>
      <c r="D14" s="548"/>
      <c r="E14" s="550"/>
      <c r="F14" s="552"/>
      <c r="G14" s="388"/>
      <c r="H14" s="541"/>
      <c r="I14" s="541"/>
      <c r="J14" s="541"/>
      <c r="K14" s="541"/>
      <c r="L14" s="541"/>
      <c r="M14" s="54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4"/>
      <c r="B15" s="546"/>
      <c r="C15" s="546"/>
      <c r="D15" s="548"/>
      <c r="E15" s="550"/>
      <c r="F15" s="552"/>
      <c r="G15" s="388"/>
      <c r="H15" s="541"/>
      <c r="I15" s="541"/>
      <c r="J15" s="541"/>
      <c r="K15" s="541"/>
      <c r="L15" s="541"/>
      <c r="M15" s="54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4"/>
      <c r="B16" s="546"/>
      <c r="C16" s="546"/>
      <c r="D16" s="548"/>
      <c r="E16" s="550"/>
      <c r="F16" s="552"/>
      <c r="G16" s="388"/>
      <c r="H16" s="541"/>
      <c r="I16" s="541"/>
      <c r="J16" s="541"/>
      <c r="K16" s="541"/>
      <c r="L16" s="541"/>
      <c r="M16" s="54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4"/>
      <c r="B17" s="546"/>
      <c r="C17" s="546"/>
      <c r="D17" s="548"/>
      <c r="E17" s="550"/>
      <c r="F17" s="552"/>
      <c r="G17" s="388"/>
      <c r="H17" s="541"/>
      <c r="I17" s="541"/>
      <c r="J17" s="541"/>
      <c r="K17" s="541"/>
      <c r="L17" s="541"/>
      <c r="M17" s="54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44"/>
      <c r="B18" s="546"/>
      <c r="C18" s="546"/>
      <c r="D18" s="548"/>
      <c r="E18" s="550"/>
      <c r="F18" s="552"/>
      <c r="G18" s="388"/>
      <c r="H18" s="541"/>
      <c r="I18" s="541"/>
      <c r="J18" s="541"/>
      <c r="K18" s="541"/>
      <c r="L18" s="541"/>
      <c r="M18" s="542"/>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3">
        <f>'7- Mapa Final'!A20</f>
        <v>2</v>
      </c>
      <c r="B19" s="545" t="str">
        <f>'7- Mapa Final'!B20</f>
        <v>Interés indebido en la supervisión de contratos</v>
      </c>
      <c r="C19" s="545" t="str">
        <f>'7- Mapa Final'!C20</f>
        <v>Actuaciones del servidor judicial en las cuales se evidencian intereses personales indebidos en la supervisión de los contratos que han sido celebrados por la Entidad, y se encuentran a su cargo.</v>
      </c>
      <c r="D19" s="547" t="str">
        <f>'7- Mapa Final'!J20</f>
        <v>Muy Baja - 1</v>
      </c>
      <c r="E19" s="549" t="str">
        <f>'7- Mapa Final'!K20</f>
        <v>Mayor - 4</v>
      </c>
      <c r="F19" s="551" t="str">
        <f>'7- Mapa Final'!M20</f>
        <v>Alto  - 4</v>
      </c>
      <c r="G19" s="387"/>
      <c r="H19" s="570"/>
      <c r="I19" s="570"/>
      <c r="J19" s="570"/>
      <c r="K19" s="570"/>
      <c r="L19" s="570"/>
      <c r="M19" s="571"/>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4"/>
      <c r="B20" s="546"/>
      <c r="C20" s="546"/>
      <c r="D20" s="548"/>
      <c r="E20" s="550"/>
      <c r="F20" s="552"/>
      <c r="G20" s="388"/>
      <c r="H20" s="541"/>
      <c r="I20" s="541"/>
      <c r="J20" s="541"/>
      <c r="K20" s="541"/>
      <c r="L20" s="541"/>
      <c r="M20" s="54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4"/>
      <c r="B21" s="546"/>
      <c r="C21" s="546"/>
      <c r="D21" s="548"/>
      <c r="E21" s="550"/>
      <c r="F21" s="552"/>
      <c r="G21" s="388"/>
      <c r="H21" s="541"/>
      <c r="I21" s="541"/>
      <c r="J21" s="541"/>
      <c r="K21" s="541"/>
      <c r="L21" s="541"/>
      <c r="M21" s="54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4"/>
      <c r="B22" s="546"/>
      <c r="C22" s="546"/>
      <c r="D22" s="548"/>
      <c r="E22" s="550"/>
      <c r="F22" s="552"/>
      <c r="G22" s="388"/>
      <c r="H22" s="541"/>
      <c r="I22" s="541"/>
      <c r="J22" s="541"/>
      <c r="K22" s="541"/>
      <c r="L22" s="541"/>
      <c r="M22" s="54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4"/>
      <c r="B23" s="546"/>
      <c r="C23" s="546"/>
      <c r="D23" s="548"/>
      <c r="E23" s="550"/>
      <c r="F23" s="552"/>
      <c r="G23" s="388"/>
      <c r="H23" s="541"/>
      <c r="I23" s="541"/>
      <c r="J23" s="541"/>
      <c r="K23" s="541"/>
      <c r="L23" s="541"/>
      <c r="M23" s="54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4"/>
      <c r="B24" s="546"/>
      <c r="C24" s="546"/>
      <c r="D24" s="548"/>
      <c r="E24" s="550"/>
      <c r="F24" s="552"/>
      <c r="G24" s="388"/>
      <c r="H24" s="541"/>
      <c r="I24" s="541"/>
      <c r="J24" s="541"/>
      <c r="K24" s="541"/>
      <c r="L24" s="541"/>
      <c r="M24" s="542"/>
      <c r="N24" s="26"/>
      <c r="O24" s="26"/>
    </row>
    <row r="25" spans="1:169">
      <c r="A25" s="544"/>
      <c r="B25" s="546"/>
      <c r="C25" s="546"/>
      <c r="D25" s="548"/>
      <c r="E25" s="550"/>
      <c r="F25" s="552"/>
      <c r="G25" s="388"/>
      <c r="H25" s="541"/>
      <c r="I25" s="541"/>
      <c r="J25" s="541"/>
      <c r="K25" s="541"/>
      <c r="L25" s="541"/>
      <c r="M25" s="542"/>
      <c r="N25" s="26"/>
      <c r="O25" s="26"/>
    </row>
    <row r="26" spans="1:169">
      <c r="A26" s="544"/>
      <c r="B26" s="546"/>
      <c r="C26" s="546"/>
      <c r="D26" s="548"/>
      <c r="E26" s="550"/>
      <c r="F26" s="552"/>
      <c r="G26" s="388"/>
      <c r="H26" s="541"/>
      <c r="I26" s="541"/>
      <c r="J26" s="541"/>
      <c r="K26" s="541"/>
      <c r="L26" s="541"/>
      <c r="M26" s="542"/>
      <c r="N26" s="26"/>
      <c r="O26" s="26"/>
    </row>
    <row r="27" spans="1:169">
      <c r="A27" s="544"/>
      <c r="B27" s="546"/>
      <c r="C27" s="546"/>
      <c r="D27" s="548"/>
      <c r="E27" s="550"/>
      <c r="F27" s="552"/>
      <c r="G27" s="388"/>
      <c r="H27" s="541"/>
      <c r="I27" s="541"/>
      <c r="J27" s="541"/>
      <c r="K27" s="541"/>
      <c r="L27" s="541"/>
      <c r="M27" s="542"/>
      <c r="N27" s="26"/>
      <c r="O27" s="26"/>
    </row>
    <row r="28" spans="1:169" ht="15.75" thickBot="1">
      <c r="A28" s="544"/>
      <c r="B28" s="546"/>
      <c r="C28" s="546"/>
      <c r="D28" s="548"/>
      <c r="E28" s="550"/>
      <c r="F28" s="552"/>
      <c r="G28" s="388"/>
      <c r="H28" s="541"/>
      <c r="I28" s="541"/>
      <c r="J28" s="541"/>
      <c r="K28" s="541"/>
      <c r="L28" s="541"/>
      <c r="M28" s="542"/>
      <c r="N28" s="26"/>
      <c r="O28" s="26"/>
    </row>
    <row r="29" spans="1:169" s="18" customFormat="1" ht="12.75" customHeight="1">
      <c r="A29" s="543">
        <f>'7- Mapa Final'!A30</f>
        <v>3</v>
      </c>
      <c r="B29" s="545" t="str">
        <f>'7- Mapa Final'!B30</f>
        <v>Incumplimiento en el tramite de los siniestros desde el aviso del evento hasta el cierre del expediente del mismo.</v>
      </c>
      <c r="C29" s="545" t="str">
        <f>'7- Mapa Final'!C30</f>
        <v xml:space="preserve">Que no se cumplan los requisitos establecidos en el manual del Plan de seguros para el tramite de los siniestros derivando en perdidas mayores para la entidad </v>
      </c>
      <c r="D29" s="547" t="str">
        <f>'7- Mapa Final'!J30</f>
        <v>Muy Baja - 1</v>
      </c>
      <c r="E29" s="549" t="str">
        <f>'7- Mapa Final'!K30</f>
        <v>Moderado - 3</v>
      </c>
      <c r="F29" s="551" t="str">
        <f>'7- Mapa Final'!M30</f>
        <v>Moderado - 3</v>
      </c>
      <c r="G29" s="387"/>
      <c r="H29" s="570"/>
      <c r="I29" s="570"/>
      <c r="J29" s="570"/>
      <c r="K29" s="570"/>
      <c r="L29" s="570"/>
      <c r="M29" s="571"/>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4"/>
      <c r="B30" s="546"/>
      <c r="C30" s="546"/>
      <c r="D30" s="548"/>
      <c r="E30" s="550"/>
      <c r="F30" s="552"/>
      <c r="G30" s="388"/>
      <c r="H30" s="541"/>
      <c r="I30" s="541"/>
      <c r="J30" s="541"/>
      <c r="K30" s="541"/>
      <c r="L30" s="541"/>
      <c r="M30" s="54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4"/>
      <c r="B31" s="546"/>
      <c r="C31" s="546"/>
      <c r="D31" s="548"/>
      <c r="E31" s="550"/>
      <c r="F31" s="552"/>
      <c r="G31" s="388"/>
      <c r="H31" s="541"/>
      <c r="I31" s="541"/>
      <c r="J31" s="541"/>
      <c r="K31" s="541"/>
      <c r="L31" s="541"/>
      <c r="M31" s="54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4"/>
      <c r="B32" s="546"/>
      <c r="C32" s="546"/>
      <c r="D32" s="548"/>
      <c r="E32" s="550"/>
      <c r="F32" s="552"/>
      <c r="G32" s="388"/>
      <c r="H32" s="541"/>
      <c r="I32" s="541"/>
      <c r="J32" s="541"/>
      <c r="K32" s="541"/>
      <c r="L32" s="541"/>
      <c r="M32" s="54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4"/>
      <c r="B33" s="546"/>
      <c r="C33" s="546"/>
      <c r="D33" s="548"/>
      <c r="E33" s="550"/>
      <c r="F33" s="552"/>
      <c r="G33" s="388"/>
      <c r="H33" s="541"/>
      <c r="I33" s="541"/>
      <c r="J33" s="541"/>
      <c r="K33" s="541"/>
      <c r="L33" s="541"/>
      <c r="M33" s="54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4"/>
      <c r="B34" s="546"/>
      <c r="C34" s="546"/>
      <c r="D34" s="548"/>
      <c r="E34" s="550"/>
      <c r="F34" s="552"/>
      <c r="G34" s="388"/>
      <c r="H34" s="541"/>
      <c r="I34" s="541"/>
      <c r="J34" s="541"/>
      <c r="K34" s="541"/>
      <c r="L34" s="541"/>
      <c r="M34" s="542"/>
      <c r="N34" s="26"/>
      <c r="O34" s="26"/>
    </row>
    <row r="35" spans="1:169">
      <c r="A35" s="544"/>
      <c r="B35" s="546"/>
      <c r="C35" s="546"/>
      <c r="D35" s="548"/>
      <c r="E35" s="550"/>
      <c r="F35" s="552"/>
      <c r="G35" s="388"/>
      <c r="H35" s="541"/>
      <c r="I35" s="541"/>
      <c r="J35" s="541"/>
      <c r="K35" s="541"/>
      <c r="L35" s="541"/>
      <c r="M35" s="542"/>
      <c r="N35" s="26"/>
      <c r="O35" s="26"/>
    </row>
    <row r="36" spans="1:169">
      <c r="A36" s="544"/>
      <c r="B36" s="546"/>
      <c r="C36" s="546"/>
      <c r="D36" s="548"/>
      <c r="E36" s="550"/>
      <c r="F36" s="552"/>
      <c r="G36" s="388"/>
      <c r="H36" s="541"/>
      <c r="I36" s="541"/>
      <c r="J36" s="541"/>
      <c r="K36" s="541"/>
      <c r="L36" s="541"/>
      <c r="M36" s="542"/>
      <c r="N36" s="26"/>
      <c r="O36" s="26"/>
    </row>
    <row r="37" spans="1:169">
      <c r="A37" s="544"/>
      <c r="B37" s="546"/>
      <c r="C37" s="546"/>
      <c r="D37" s="548"/>
      <c r="E37" s="550"/>
      <c r="F37" s="552"/>
      <c r="G37" s="388"/>
      <c r="H37" s="541"/>
      <c r="I37" s="541"/>
      <c r="J37" s="541"/>
      <c r="K37" s="541"/>
      <c r="L37" s="541"/>
      <c r="M37" s="542"/>
      <c r="N37" s="26"/>
      <c r="O37" s="26"/>
    </row>
    <row r="38" spans="1:169" ht="15.75" thickBot="1">
      <c r="A38" s="544"/>
      <c r="B38" s="546"/>
      <c r="C38" s="546"/>
      <c r="D38" s="548"/>
      <c r="E38" s="550"/>
      <c r="F38" s="552"/>
      <c r="G38" s="388"/>
      <c r="H38" s="541"/>
      <c r="I38" s="541"/>
      <c r="J38" s="541"/>
      <c r="K38" s="541"/>
      <c r="L38" s="541"/>
      <c r="M38" s="542"/>
      <c r="N38" s="26"/>
      <c r="O38" s="26"/>
    </row>
    <row r="39" spans="1:169" s="18" customFormat="1" ht="12.75" customHeight="1">
      <c r="A39" s="543">
        <f>'7- Mapa Final'!A40</f>
        <v>4</v>
      </c>
      <c r="B39" s="545" t="str">
        <f>'7- Mapa Final'!B40</f>
        <v>Perdida parcial o total de la información</v>
      </c>
      <c r="C39" s="545"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39" s="547" t="str">
        <f>'7- Mapa Final'!J40</f>
        <v>Muy Baja - 1</v>
      </c>
      <c r="E39" s="549" t="str">
        <f>'7- Mapa Final'!K40</f>
        <v>Moderado - 3</v>
      </c>
      <c r="F39" s="551" t="str">
        <f>'7- Mapa Final'!M40</f>
        <v>Moderado - 3</v>
      </c>
      <c r="G39" s="387"/>
      <c r="H39" s="570"/>
      <c r="I39" s="570"/>
      <c r="J39" s="570"/>
      <c r="K39" s="570"/>
      <c r="L39" s="570"/>
      <c r="M39" s="571"/>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4"/>
      <c r="B40" s="546"/>
      <c r="C40" s="546"/>
      <c r="D40" s="548"/>
      <c r="E40" s="550"/>
      <c r="F40" s="552"/>
      <c r="G40" s="388"/>
      <c r="H40" s="541"/>
      <c r="I40" s="541"/>
      <c r="J40" s="541"/>
      <c r="K40" s="541"/>
      <c r="L40" s="541"/>
      <c r="M40" s="54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4"/>
      <c r="B41" s="546"/>
      <c r="C41" s="546"/>
      <c r="D41" s="548"/>
      <c r="E41" s="550"/>
      <c r="F41" s="552"/>
      <c r="G41" s="388"/>
      <c r="H41" s="541"/>
      <c r="I41" s="541"/>
      <c r="J41" s="541"/>
      <c r="K41" s="541"/>
      <c r="L41" s="541"/>
      <c r="M41" s="54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4"/>
      <c r="B42" s="546"/>
      <c r="C42" s="546"/>
      <c r="D42" s="548"/>
      <c r="E42" s="550"/>
      <c r="F42" s="552"/>
      <c r="G42" s="388"/>
      <c r="H42" s="541"/>
      <c r="I42" s="541"/>
      <c r="J42" s="541"/>
      <c r="K42" s="541"/>
      <c r="L42" s="541"/>
      <c r="M42" s="54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4"/>
      <c r="B43" s="546"/>
      <c r="C43" s="546"/>
      <c r="D43" s="548"/>
      <c r="E43" s="550"/>
      <c r="F43" s="552"/>
      <c r="G43" s="388"/>
      <c r="H43" s="541"/>
      <c r="I43" s="541"/>
      <c r="J43" s="541"/>
      <c r="K43" s="541"/>
      <c r="L43" s="541"/>
      <c r="M43" s="54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4"/>
      <c r="B44" s="546"/>
      <c r="C44" s="546"/>
      <c r="D44" s="548"/>
      <c r="E44" s="550"/>
      <c r="F44" s="552"/>
      <c r="G44" s="388"/>
      <c r="H44" s="541"/>
      <c r="I44" s="541"/>
      <c r="J44" s="541"/>
      <c r="K44" s="541"/>
      <c r="L44" s="541"/>
      <c r="M44" s="542"/>
      <c r="N44" s="26"/>
      <c r="O44" s="26"/>
    </row>
    <row r="45" spans="1:169">
      <c r="A45" s="544"/>
      <c r="B45" s="546"/>
      <c r="C45" s="546"/>
      <c r="D45" s="548"/>
      <c r="E45" s="550"/>
      <c r="F45" s="552"/>
      <c r="G45" s="388"/>
      <c r="H45" s="541"/>
      <c r="I45" s="541"/>
      <c r="J45" s="541"/>
      <c r="K45" s="541"/>
      <c r="L45" s="541"/>
      <c r="M45" s="542"/>
      <c r="N45" s="26"/>
      <c r="O45" s="26"/>
    </row>
    <row r="46" spans="1:169">
      <c r="A46" s="544"/>
      <c r="B46" s="546"/>
      <c r="C46" s="546"/>
      <c r="D46" s="548"/>
      <c r="E46" s="550"/>
      <c r="F46" s="552"/>
      <c r="G46" s="388"/>
      <c r="H46" s="541"/>
      <c r="I46" s="541"/>
      <c r="J46" s="541"/>
      <c r="K46" s="541"/>
      <c r="L46" s="541"/>
      <c r="M46" s="542"/>
      <c r="N46" s="26"/>
      <c r="O46" s="26"/>
    </row>
    <row r="47" spans="1:169">
      <c r="A47" s="544"/>
      <c r="B47" s="546"/>
      <c r="C47" s="546"/>
      <c r="D47" s="548"/>
      <c r="E47" s="550"/>
      <c r="F47" s="552"/>
      <c r="G47" s="388"/>
      <c r="H47" s="541"/>
      <c r="I47" s="541"/>
      <c r="J47" s="541"/>
      <c r="K47" s="541"/>
      <c r="L47" s="541"/>
      <c r="M47" s="542"/>
      <c r="N47" s="26"/>
      <c r="O47" s="26"/>
    </row>
    <row r="48" spans="1:169" ht="15.75" thickBot="1">
      <c r="A48" s="544"/>
      <c r="B48" s="546"/>
      <c r="C48" s="546"/>
      <c r="D48" s="548"/>
      <c r="E48" s="550"/>
      <c r="F48" s="552"/>
      <c r="G48" s="388"/>
      <c r="H48" s="541"/>
      <c r="I48" s="541"/>
      <c r="J48" s="541"/>
      <c r="K48" s="541"/>
      <c r="L48" s="541"/>
      <c r="M48" s="542"/>
      <c r="N48" s="26"/>
      <c r="O48" s="26"/>
    </row>
    <row r="49" spans="1:169" s="18" customFormat="1" ht="12.75" customHeight="1">
      <c r="A49" s="543">
        <f>'7- Mapa Final'!A50</f>
        <v>5</v>
      </c>
      <c r="B49" s="545" t="str">
        <f>'7- Mapa Final'!B50</f>
        <v>Suspensión de los Servicios Públicos Domiciliarios y/o de Telefonía Móvil Celular (TMC)</v>
      </c>
      <c r="C49" s="545" t="str">
        <f>'7- Mapa Final'!C50</f>
        <v>Pérdida de los beneficios obtenidos mediante el uso de los Servicios Públicos domiciliarios y Servicios TMC.</v>
      </c>
      <c r="D49" s="547" t="str">
        <f>'7- Mapa Final'!J50</f>
        <v>Muy Baja - 1</v>
      </c>
      <c r="E49" s="549" t="str">
        <f>'7- Mapa Final'!K50</f>
        <v>Moderado - 3</v>
      </c>
      <c r="F49" s="551" t="str">
        <f>'7- Mapa Final'!M50</f>
        <v>Moderado - 3</v>
      </c>
      <c r="G49" s="387"/>
      <c r="H49" s="570"/>
      <c r="I49" s="570"/>
      <c r="J49" s="570"/>
      <c r="K49" s="570"/>
      <c r="L49" s="570"/>
      <c r="M49" s="571"/>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4"/>
      <c r="B50" s="546"/>
      <c r="C50" s="546"/>
      <c r="D50" s="548"/>
      <c r="E50" s="550"/>
      <c r="F50" s="552"/>
      <c r="G50" s="388"/>
      <c r="H50" s="541"/>
      <c r="I50" s="541"/>
      <c r="J50" s="541"/>
      <c r="K50" s="541"/>
      <c r="L50" s="541"/>
      <c r="M50" s="542"/>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4"/>
      <c r="B51" s="546"/>
      <c r="C51" s="546"/>
      <c r="D51" s="548"/>
      <c r="E51" s="550"/>
      <c r="F51" s="552"/>
      <c r="G51" s="388"/>
      <c r="H51" s="541"/>
      <c r="I51" s="541"/>
      <c r="J51" s="541"/>
      <c r="K51" s="541"/>
      <c r="L51" s="541"/>
      <c r="M51" s="54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4"/>
      <c r="B52" s="546"/>
      <c r="C52" s="546"/>
      <c r="D52" s="548"/>
      <c r="E52" s="550"/>
      <c r="F52" s="552"/>
      <c r="G52" s="388"/>
      <c r="H52" s="541"/>
      <c r="I52" s="541"/>
      <c r="J52" s="541"/>
      <c r="K52" s="541"/>
      <c r="L52" s="541"/>
      <c r="M52" s="54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4"/>
      <c r="B53" s="546"/>
      <c r="C53" s="546"/>
      <c r="D53" s="548"/>
      <c r="E53" s="550"/>
      <c r="F53" s="552"/>
      <c r="G53" s="388"/>
      <c r="H53" s="541"/>
      <c r="I53" s="541"/>
      <c r="J53" s="541"/>
      <c r="K53" s="541"/>
      <c r="L53" s="541"/>
      <c r="M53" s="54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4"/>
      <c r="B54" s="546"/>
      <c r="C54" s="546"/>
      <c r="D54" s="548"/>
      <c r="E54" s="550"/>
      <c r="F54" s="552"/>
      <c r="G54" s="388"/>
      <c r="H54" s="541"/>
      <c r="I54" s="541"/>
      <c r="J54" s="541"/>
      <c r="K54" s="541"/>
      <c r="L54" s="541"/>
      <c r="M54" s="542"/>
      <c r="N54" s="26"/>
      <c r="O54" s="26"/>
    </row>
    <row r="55" spans="1:169">
      <c r="A55" s="544"/>
      <c r="B55" s="546"/>
      <c r="C55" s="546"/>
      <c r="D55" s="548"/>
      <c r="E55" s="550"/>
      <c r="F55" s="552"/>
      <c r="G55" s="388"/>
      <c r="H55" s="541"/>
      <c r="I55" s="541"/>
      <c r="J55" s="541"/>
      <c r="K55" s="541"/>
      <c r="L55" s="541"/>
      <c r="M55" s="542"/>
      <c r="N55" s="26"/>
      <c r="O55" s="26"/>
    </row>
    <row r="56" spans="1:169">
      <c r="A56" s="544"/>
      <c r="B56" s="546"/>
      <c r="C56" s="546"/>
      <c r="D56" s="548"/>
      <c r="E56" s="550"/>
      <c r="F56" s="552"/>
      <c r="G56" s="388"/>
      <c r="H56" s="541"/>
      <c r="I56" s="541"/>
      <c r="J56" s="541"/>
      <c r="K56" s="541"/>
      <c r="L56" s="541"/>
      <c r="M56" s="542"/>
      <c r="N56" s="26"/>
      <c r="O56" s="26"/>
    </row>
    <row r="57" spans="1:169">
      <c r="A57" s="544"/>
      <c r="B57" s="546"/>
      <c r="C57" s="546"/>
      <c r="D57" s="548"/>
      <c r="E57" s="550"/>
      <c r="F57" s="552"/>
      <c r="G57" s="388"/>
      <c r="H57" s="541"/>
      <c r="I57" s="541"/>
      <c r="J57" s="541"/>
      <c r="K57" s="541"/>
      <c r="L57" s="541"/>
      <c r="M57" s="542"/>
      <c r="N57" s="26"/>
      <c r="O57" s="26"/>
    </row>
    <row r="58" spans="1:169" ht="15.75" thickBot="1">
      <c r="A58" s="544"/>
      <c r="B58" s="546"/>
      <c r="C58" s="546"/>
      <c r="D58" s="548"/>
      <c r="E58" s="550"/>
      <c r="F58" s="552"/>
      <c r="G58" s="388"/>
      <c r="H58" s="541"/>
      <c r="I58" s="541"/>
      <c r="J58" s="541"/>
      <c r="K58" s="541"/>
      <c r="L58" s="541"/>
      <c r="M58" s="542"/>
      <c r="N58" s="26"/>
      <c r="O58" s="26"/>
    </row>
    <row r="59" spans="1:169" s="18" customFormat="1" ht="12.75" customHeight="1">
      <c r="A59" s="543">
        <f>'7- Mapa Final'!A60</f>
        <v>6</v>
      </c>
      <c r="B59" s="545" t="str">
        <f>'7- Mapa Final'!B60</f>
        <v>Tener registros desactualizados del parque automotor de la Rama Judicial (Hojas de vida de los vehículos, reporte de novedades) y/o pérdida de la información anéxa documentada.</v>
      </c>
      <c r="C59" s="545" t="str">
        <f>'7- Mapa Final'!C60</f>
        <v>Falta de información para realizar seguimiento en términos de cumplimiento, detección y análisis de las novedades de los vehículos.</v>
      </c>
      <c r="D59" s="547" t="str">
        <f>'7- Mapa Final'!J60</f>
        <v>Muy Baja - 1</v>
      </c>
      <c r="E59" s="549" t="str">
        <f>'7- Mapa Final'!K60</f>
        <v>Leve - 1</v>
      </c>
      <c r="F59" s="551" t="str">
        <f>'7- Mapa Final'!M60</f>
        <v>Bajo - 1</v>
      </c>
      <c r="G59" s="387"/>
      <c r="H59" s="570"/>
      <c r="I59" s="570"/>
      <c r="J59" s="570"/>
      <c r="K59" s="570"/>
      <c r="L59" s="570"/>
      <c r="M59" s="571"/>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4"/>
      <c r="B60" s="546"/>
      <c r="C60" s="546"/>
      <c r="D60" s="548"/>
      <c r="E60" s="550"/>
      <c r="F60" s="552"/>
      <c r="G60" s="388"/>
      <c r="H60" s="541"/>
      <c r="I60" s="541"/>
      <c r="J60" s="541"/>
      <c r="K60" s="541"/>
      <c r="L60" s="541"/>
      <c r="M60" s="54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4"/>
      <c r="B61" s="546"/>
      <c r="C61" s="546"/>
      <c r="D61" s="548"/>
      <c r="E61" s="550"/>
      <c r="F61" s="552"/>
      <c r="G61" s="388"/>
      <c r="H61" s="541"/>
      <c r="I61" s="541"/>
      <c r="J61" s="541"/>
      <c r="K61" s="541"/>
      <c r="L61" s="541"/>
      <c r="M61" s="54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4"/>
      <c r="B62" s="546"/>
      <c r="C62" s="546"/>
      <c r="D62" s="548"/>
      <c r="E62" s="550"/>
      <c r="F62" s="552"/>
      <c r="G62" s="388"/>
      <c r="H62" s="541"/>
      <c r="I62" s="541"/>
      <c r="J62" s="541"/>
      <c r="K62" s="541"/>
      <c r="L62" s="541"/>
      <c r="M62" s="54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4"/>
      <c r="B63" s="546"/>
      <c r="C63" s="546"/>
      <c r="D63" s="548"/>
      <c r="E63" s="550"/>
      <c r="F63" s="552"/>
      <c r="G63" s="388"/>
      <c r="H63" s="541"/>
      <c r="I63" s="541"/>
      <c r="J63" s="541"/>
      <c r="K63" s="541"/>
      <c r="L63" s="541"/>
      <c r="M63" s="54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4"/>
      <c r="B64" s="546"/>
      <c r="C64" s="546"/>
      <c r="D64" s="548"/>
      <c r="E64" s="550"/>
      <c r="F64" s="552"/>
      <c r="G64" s="388"/>
      <c r="H64" s="541"/>
      <c r="I64" s="541"/>
      <c r="J64" s="541"/>
      <c r="K64" s="541"/>
      <c r="L64" s="541"/>
      <c r="M64" s="542"/>
      <c r="N64" s="26"/>
      <c r="O64" s="26"/>
    </row>
    <row r="65" spans="1:169">
      <c r="A65" s="544"/>
      <c r="B65" s="546"/>
      <c r="C65" s="546"/>
      <c r="D65" s="548"/>
      <c r="E65" s="550"/>
      <c r="F65" s="552"/>
      <c r="G65" s="388"/>
      <c r="H65" s="541"/>
      <c r="I65" s="541"/>
      <c r="J65" s="541"/>
      <c r="K65" s="541"/>
      <c r="L65" s="541"/>
      <c r="M65" s="542"/>
      <c r="N65" s="26"/>
      <c r="O65" s="26"/>
    </row>
    <row r="66" spans="1:169">
      <c r="A66" s="544"/>
      <c r="B66" s="546"/>
      <c r="C66" s="546"/>
      <c r="D66" s="548"/>
      <c r="E66" s="550"/>
      <c r="F66" s="552"/>
      <c r="G66" s="388"/>
      <c r="H66" s="541"/>
      <c r="I66" s="541"/>
      <c r="J66" s="541"/>
      <c r="K66" s="541"/>
      <c r="L66" s="541"/>
      <c r="M66" s="542"/>
      <c r="N66" s="26"/>
      <c r="O66" s="26"/>
    </row>
    <row r="67" spans="1:169">
      <c r="A67" s="544"/>
      <c r="B67" s="546"/>
      <c r="C67" s="546"/>
      <c r="D67" s="548"/>
      <c r="E67" s="550"/>
      <c r="F67" s="552"/>
      <c r="G67" s="388"/>
      <c r="H67" s="541"/>
      <c r="I67" s="541"/>
      <c r="J67" s="541"/>
      <c r="K67" s="541"/>
      <c r="L67" s="541"/>
      <c r="M67" s="542"/>
      <c r="N67" s="26"/>
      <c r="O67" s="26"/>
    </row>
    <row r="68" spans="1:169" ht="15.75" thickBot="1">
      <c r="A68" s="544"/>
      <c r="B68" s="546"/>
      <c r="C68" s="546"/>
      <c r="D68" s="548"/>
      <c r="E68" s="550"/>
      <c r="F68" s="552"/>
      <c r="G68" s="388"/>
      <c r="H68" s="541"/>
      <c r="I68" s="541"/>
      <c r="J68" s="541"/>
      <c r="K68" s="541"/>
      <c r="L68" s="541"/>
      <c r="M68" s="542"/>
      <c r="N68" s="26"/>
      <c r="O68" s="26"/>
    </row>
    <row r="69" spans="1:169" s="18" customFormat="1" ht="12.75" customHeight="1">
      <c r="A69" s="543">
        <f>'7- Mapa Final'!A70</f>
        <v>7</v>
      </c>
      <c r="B69" s="545" t="str">
        <f>'7- Mapa Final'!B70</f>
        <v>Afectación de los aspectos ambientales</v>
      </c>
      <c r="C69" s="545" t="str">
        <f>'7- Mapa Final'!C70</f>
        <v>Falta de información para que los desarrollos administrativos incluyan los enfoques ambientales.</v>
      </c>
      <c r="D69" s="547" t="str">
        <f>'7- Mapa Final'!J70</f>
        <v>Muy Baja - 1</v>
      </c>
      <c r="E69" s="549" t="str">
        <f>'7- Mapa Final'!K70</f>
        <v>Moderado - 3</v>
      </c>
      <c r="F69" s="551" t="str">
        <f>'7- Mapa Final'!M70</f>
        <v>Moderado - 3</v>
      </c>
      <c r="G69" s="387"/>
      <c r="H69" s="570"/>
      <c r="I69" s="570"/>
      <c r="J69" s="570"/>
      <c r="K69" s="570"/>
      <c r="L69" s="570"/>
      <c r="M69" s="571"/>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44"/>
      <c r="B70" s="546"/>
      <c r="C70" s="546"/>
      <c r="D70" s="548"/>
      <c r="E70" s="550"/>
      <c r="F70" s="552"/>
      <c r="G70" s="388"/>
      <c r="H70" s="541"/>
      <c r="I70" s="541"/>
      <c r="J70" s="541"/>
      <c r="K70" s="541"/>
      <c r="L70" s="541"/>
      <c r="M70" s="542"/>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44"/>
      <c r="B71" s="546"/>
      <c r="C71" s="546"/>
      <c r="D71" s="548"/>
      <c r="E71" s="550"/>
      <c r="F71" s="552"/>
      <c r="G71" s="388"/>
      <c r="H71" s="541"/>
      <c r="I71" s="541"/>
      <c r="J71" s="541"/>
      <c r="K71" s="541"/>
      <c r="L71" s="541"/>
      <c r="M71" s="542"/>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44"/>
      <c r="B72" s="546"/>
      <c r="C72" s="546"/>
      <c r="D72" s="548"/>
      <c r="E72" s="550"/>
      <c r="F72" s="552"/>
      <c r="G72" s="388"/>
      <c r="H72" s="541"/>
      <c r="I72" s="541"/>
      <c r="J72" s="541"/>
      <c r="K72" s="541"/>
      <c r="L72" s="541"/>
      <c r="M72" s="542"/>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44"/>
      <c r="B73" s="546"/>
      <c r="C73" s="546"/>
      <c r="D73" s="548"/>
      <c r="E73" s="550"/>
      <c r="F73" s="552"/>
      <c r="G73" s="388"/>
      <c r="H73" s="541"/>
      <c r="I73" s="541"/>
      <c r="J73" s="541"/>
      <c r="K73" s="541"/>
      <c r="L73" s="541"/>
      <c r="M73" s="542"/>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44"/>
      <c r="B74" s="546"/>
      <c r="C74" s="546"/>
      <c r="D74" s="548"/>
      <c r="E74" s="550"/>
      <c r="F74" s="552"/>
      <c r="G74" s="388"/>
      <c r="H74" s="541"/>
      <c r="I74" s="541"/>
      <c r="J74" s="541"/>
      <c r="K74" s="541"/>
      <c r="L74" s="541"/>
      <c r="M74" s="542"/>
      <c r="N74" s="26"/>
      <c r="O74" s="26"/>
    </row>
    <row r="75" spans="1:169">
      <c r="A75" s="544"/>
      <c r="B75" s="546"/>
      <c r="C75" s="546"/>
      <c r="D75" s="548"/>
      <c r="E75" s="550"/>
      <c r="F75" s="552"/>
      <c r="G75" s="388"/>
      <c r="H75" s="541"/>
      <c r="I75" s="541"/>
      <c r="J75" s="541"/>
      <c r="K75" s="541"/>
      <c r="L75" s="541"/>
      <c r="M75" s="542"/>
      <c r="N75" s="26"/>
      <c r="O75" s="26"/>
    </row>
    <row r="76" spans="1:169">
      <c r="A76" s="544"/>
      <c r="B76" s="546"/>
      <c r="C76" s="546"/>
      <c r="D76" s="548"/>
      <c r="E76" s="550"/>
      <c r="F76" s="552"/>
      <c r="G76" s="388"/>
      <c r="H76" s="541"/>
      <c r="I76" s="541"/>
      <c r="J76" s="541"/>
      <c r="K76" s="541"/>
      <c r="L76" s="541"/>
      <c r="M76" s="542"/>
      <c r="N76" s="26"/>
      <c r="O76" s="26"/>
    </row>
    <row r="77" spans="1:169">
      <c r="A77" s="544"/>
      <c r="B77" s="546"/>
      <c r="C77" s="546"/>
      <c r="D77" s="548"/>
      <c r="E77" s="550"/>
      <c r="F77" s="552"/>
      <c r="G77" s="388"/>
      <c r="H77" s="541"/>
      <c r="I77" s="541"/>
      <c r="J77" s="541"/>
      <c r="K77" s="541"/>
      <c r="L77" s="541"/>
      <c r="M77" s="542"/>
      <c r="N77" s="26"/>
      <c r="O77" s="26"/>
    </row>
    <row r="78" spans="1:169" ht="15.75" thickBot="1">
      <c r="A78" s="544"/>
      <c r="B78" s="546"/>
      <c r="C78" s="546"/>
      <c r="D78" s="548"/>
      <c r="E78" s="550"/>
      <c r="F78" s="552"/>
      <c r="G78" s="388"/>
      <c r="H78" s="541"/>
      <c r="I78" s="541"/>
      <c r="J78" s="541"/>
      <c r="K78" s="541"/>
      <c r="L78" s="541"/>
      <c r="M78" s="542"/>
      <c r="N78" s="26"/>
      <c r="O78" s="26"/>
    </row>
    <row r="79" spans="1:169" s="18" customFormat="1" ht="12.75" customHeight="1">
      <c r="A79" s="543">
        <f>'7- Mapa Final'!A80</f>
        <v>8</v>
      </c>
      <c r="B79" s="545" t="str">
        <f>'7- Mapa Final'!B80</f>
        <v>Incendio dentro de la edificación</v>
      </c>
      <c r="C79" s="545" t="str">
        <f>'7- Mapa Final'!C80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547" t="str">
        <f>'7- Mapa Final'!J80</f>
        <v>Muy Baja - 1</v>
      </c>
      <c r="E79" s="549" t="str">
        <f>'7- Mapa Final'!K80</f>
        <v>Catastrófico - 5</v>
      </c>
      <c r="F79" s="551" t="str">
        <f>'7- Mapa Final'!M80</f>
        <v>Extremo - 5</v>
      </c>
      <c r="G79" s="387"/>
      <c r="H79" s="570"/>
      <c r="I79" s="570"/>
      <c r="J79" s="570"/>
      <c r="K79" s="570"/>
      <c r="L79" s="570"/>
      <c r="M79" s="571"/>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c r="BV79" s="26"/>
      <c r="BW79" s="26"/>
      <c r="BX79" s="26"/>
      <c r="BY79" s="26"/>
      <c r="BZ79" s="26"/>
      <c r="CA79" s="26"/>
      <c r="CB79" s="26"/>
      <c r="CC79" s="26"/>
      <c r="CD79" s="26"/>
      <c r="CE79" s="26"/>
      <c r="CF79" s="26"/>
      <c r="CG79" s="26"/>
      <c r="CH79" s="26"/>
      <c r="CI79" s="26"/>
      <c r="CJ79" s="26"/>
      <c r="CK79" s="26"/>
      <c r="CL79" s="26"/>
      <c r="CM79" s="26"/>
      <c r="CN79" s="26"/>
      <c r="CO79" s="26"/>
      <c r="CP79" s="26"/>
      <c r="CQ79" s="26"/>
      <c r="CR79" s="26"/>
      <c r="CS79" s="26"/>
      <c r="CT79" s="26"/>
      <c r="CU79" s="26"/>
      <c r="CV79" s="26"/>
      <c r="CW79" s="26"/>
      <c r="CX79" s="26"/>
      <c r="CY79" s="26"/>
      <c r="CZ79" s="26"/>
      <c r="DA79" s="26"/>
      <c r="DB79" s="26"/>
      <c r="DC79" s="26"/>
      <c r="DD79" s="26"/>
      <c r="DE79" s="26"/>
      <c r="DF79" s="26"/>
      <c r="DG79" s="26"/>
      <c r="DH79" s="26"/>
      <c r="DI79" s="26"/>
      <c r="DJ79" s="26"/>
      <c r="DK79" s="26"/>
      <c r="DL79" s="26"/>
      <c r="DM79" s="26"/>
      <c r="DN79" s="26"/>
      <c r="DO79" s="26"/>
      <c r="DP79" s="26"/>
      <c r="DQ79" s="26"/>
      <c r="DR79" s="26"/>
      <c r="DS79" s="26"/>
      <c r="DT79" s="26"/>
      <c r="DU79" s="26"/>
      <c r="DV79" s="26"/>
      <c r="DW79" s="26"/>
      <c r="DX79" s="26"/>
      <c r="DY79" s="26"/>
      <c r="DZ79" s="26"/>
      <c r="EA79" s="26"/>
      <c r="EB79" s="26"/>
      <c r="EC79" s="26"/>
      <c r="ED79" s="26"/>
      <c r="EE79" s="26"/>
      <c r="EF79" s="26"/>
      <c r="EG79" s="26"/>
      <c r="EH79" s="26"/>
      <c r="EI79" s="26"/>
      <c r="EJ79" s="26"/>
      <c r="EK79" s="26"/>
      <c r="EL79" s="26"/>
      <c r="EM79" s="26"/>
      <c r="EN79" s="26"/>
      <c r="EO79" s="26"/>
      <c r="EP79" s="26"/>
      <c r="EQ79" s="26"/>
      <c r="ER79" s="26"/>
      <c r="ES79" s="26"/>
      <c r="ET79" s="26"/>
      <c r="EU79" s="26"/>
      <c r="EV79" s="26"/>
      <c r="EW79" s="26"/>
      <c r="EX79" s="26"/>
      <c r="EY79" s="26"/>
      <c r="EZ79" s="26"/>
      <c r="FA79" s="26"/>
      <c r="FB79" s="26"/>
      <c r="FC79" s="26"/>
      <c r="FD79" s="26"/>
      <c r="FE79" s="26"/>
      <c r="FF79" s="26"/>
      <c r="FG79" s="26"/>
      <c r="FH79" s="26"/>
      <c r="FI79" s="26"/>
      <c r="FJ79" s="26"/>
      <c r="FK79" s="26"/>
      <c r="FL79" s="26"/>
      <c r="FM79" s="26"/>
    </row>
    <row r="80" spans="1:169" s="18" customFormat="1" ht="12.75" customHeight="1">
      <c r="A80" s="544"/>
      <c r="B80" s="546"/>
      <c r="C80" s="546"/>
      <c r="D80" s="548"/>
      <c r="E80" s="550"/>
      <c r="F80" s="552"/>
      <c r="G80" s="388"/>
      <c r="H80" s="541"/>
      <c r="I80" s="541"/>
      <c r="J80" s="541"/>
      <c r="K80" s="541"/>
      <c r="L80" s="541"/>
      <c r="M80" s="542"/>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c r="BN80" s="26"/>
      <c r="BO80" s="26"/>
      <c r="BP80" s="26"/>
      <c r="BQ80" s="26"/>
      <c r="BR80" s="26"/>
      <c r="BS80" s="26"/>
      <c r="BT80" s="26"/>
      <c r="BU80" s="26"/>
      <c r="BV80" s="26"/>
      <c r="BW80" s="26"/>
      <c r="BX80" s="26"/>
      <c r="BY80" s="26"/>
      <c r="BZ80" s="26"/>
      <c r="CA80" s="26"/>
      <c r="CB80" s="26"/>
      <c r="CC80" s="26"/>
      <c r="CD80" s="26"/>
      <c r="CE80" s="26"/>
      <c r="CF80" s="26"/>
      <c r="CG80" s="26"/>
      <c r="CH80" s="26"/>
      <c r="CI80" s="26"/>
      <c r="CJ80" s="26"/>
      <c r="CK80" s="26"/>
      <c r="CL80" s="26"/>
      <c r="CM80" s="26"/>
      <c r="CN80" s="26"/>
      <c r="CO80" s="26"/>
      <c r="CP80" s="26"/>
      <c r="CQ80" s="26"/>
      <c r="CR80" s="26"/>
      <c r="CS80" s="26"/>
      <c r="CT80" s="26"/>
      <c r="CU80" s="26"/>
      <c r="CV80" s="26"/>
      <c r="CW80" s="26"/>
      <c r="CX80" s="26"/>
      <c r="CY80" s="26"/>
      <c r="CZ80" s="26"/>
      <c r="DA80" s="26"/>
      <c r="DB80" s="26"/>
      <c r="DC80" s="26"/>
      <c r="DD80" s="26"/>
      <c r="DE80" s="26"/>
      <c r="DF80" s="26"/>
      <c r="DG80" s="26"/>
      <c r="DH80" s="26"/>
      <c r="DI80" s="26"/>
      <c r="DJ80" s="26"/>
      <c r="DK80" s="26"/>
      <c r="DL80" s="26"/>
      <c r="DM80" s="26"/>
      <c r="DN80" s="26"/>
      <c r="DO80" s="26"/>
      <c r="DP80" s="26"/>
      <c r="DQ80" s="26"/>
      <c r="DR80" s="26"/>
      <c r="DS80" s="26"/>
      <c r="DT80" s="26"/>
      <c r="DU80" s="26"/>
      <c r="DV80" s="26"/>
      <c r="DW80" s="26"/>
      <c r="DX80" s="26"/>
      <c r="DY80" s="26"/>
      <c r="DZ80" s="26"/>
      <c r="EA80" s="26"/>
      <c r="EB80" s="26"/>
      <c r="EC80" s="26"/>
      <c r="ED80" s="26"/>
      <c r="EE80" s="26"/>
      <c r="EF80" s="26"/>
      <c r="EG80" s="26"/>
      <c r="EH80" s="26"/>
      <c r="EI80" s="26"/>
      <c r="EJ80" s="26"/>
      <c r="EK80" s="26"/>
      <c r="EL80" s="26"/>
      <c r="EM80" s="26"/>
      <c r="EN80" s="26"/>
      <c r="EO80" s="26"/>
      <c r="EP80" s="26"/>
      <c r="EQ80" s="26"/>
      <c r="ER80" s="26"/>
      <c r="ES80" s="26"/>
      <c r="ET80" s="26"/>
      <c r="EU80" s="26"/>
      <c r="EV80" s="26"/>
      <c r="EW80" s="26"/>
      <c r="EX80" s="26"/>
      <c r="EY80" s="26"/>
      <c r="EZ80" s="26"/>
      <c r="FA80" s="26"/>
      <c r="FB80" s="26"/>
      <c r="FC80" s="26"/>
      <c r="FD80" s="26"/>
      <c r="FE80" s="26"/>
      <c r="FF80" s="26"/>
      <c r="FG80" s="26"/>
      <c r="FH80" s="26"/>
      <c r="FI80" s="26"/>
      <c r="FJ80" s="26"/>
      <c r="FK80" s="26"/>
      <c r="FL80" s="26"/>
      <c r="FM80" s="26"/>
    </row>
    <row r="81" spans="1:169" s="18" customFormat="1" ht="12.75" customHeight="1">
      <c r="A81" s="544"/>
      <c r="B81" s="546"/>
      <c r="C81" s="546"/>
      <c r="D81" s="548"/>
      <c r="E81" s="550"/>
      <c r="F81" s="552"/>
      <c r="G81" s="388"/>
      <c r="H81" s="541"/>
      <c r="I81" s="541"/>
      <c r="J81" s="541"/>
      <c r="K81" s="541"/>
      <c r="L81" s="541"/>
      <c r="M81" s="542"/>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c r="BV81" s="26"/>
      <c r="BW81" s="26"/>
      <c r="BX81" s="26"/>
      <c r="BY81" s="26"/>
      <c r="BZ81" s="26"/>
      <c r="CA81" s="26"/>
      <c r="CB81" s="26"/>
      <c r="CC81" s="26"/>
      <c r="CD81" s="26"/>
      <c r="CE81" s="26"/>
      <c r="CF81" s="26"/>
      <c r="CG81" s="26"/>
      <c r="CH81" s="26"/>
      <c r="CI81" s="26"/>
      <c r="CJ81" s="26"/>
      <c r="CK81" s="26"/>
      <c r="CL81" s="26"/>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26"/>
      <c r="DW81" s="26"/>
      <c r="DX81" s="26"/>
      <c r="DY81" s="26"/>
      <c r="DZ81" s="26"/>
      <c r="EA81" s="26"/>
      <c r="EB81" s="26"/>
      <c r="EC81" s="26"/>
      <c r="ED81" s="26"/>
      <c r="EE81" s="26"/>
      <c r="EF81" s="26"/>
      <c r="EG81" s="26"/>
      <c r="EH81" s="26"/>
      <c r="EI81" s="26"/>
      <c r="EJ81" s="26"/>
      <c r="EK81" s="26"/>
      <c r="EL81" s="26"/>
      <c r="EM81" s="26"/>
      <c r="EN81" s="26"/>
      <c r="EO81" s="26"/>
      <c r="EP81" s="26"/>
      <c r="EQ81" s="26"/>
      <c r="ER81" s="26"/>
      <c r="ES81" s="26"/>
      <c r="ET81" s="26"/>
      <c r="EU81" s="26"/>
      <c r="EV81" s="26"/>
      <c r="EW81" s="26"/>
      <c r="EX81" s="26"/>
      <c r="EY81" s="26"/>
      <c r="EZ81" s="26"/>
      <c r="FA81" s="26"/>
      <c r="FB81" s="26"/>
      <c r="FC81" s="26"/>
      <c r="FD81" s="26"/>
      <c r="FE81" s="26"/>
      <c r="FF81" s="26"/>
      <c r="FG81" s="26"/>
      <c r="FH81" s="26"/>
      <c r="FI81" s="26"/>
      <c r="FJ81" s="26"/>
      <c r="FK81" s="26"/>
      <c r="FL81" s="26"/>
      <c r="FM81" s="26"/>
    </row>
    <row r="82" spans="1:169" s="18" customFormat="1" ht="12.75" customHeight="1">
      <c r="A82" s="544"/>
      <c r="B82" s="546"/>
      <c r="C82" s="546"/>
      <c r="D82" s="548"/>
      <c r="E82" s="550"/>
      <c r="F82" s="552"/>
      <c r="G82" s="388"/>
      <c r="H82" s="541"/>
      <c r="I82" s="541"/>
      <c r="J82" s="541"/>
      <c r="K82" s="541"/>
      <c r="L82" s="541"/>
      <c r="M82" s="542"/>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26"/>
      <c r="DZ82" s="26"/>
      <c r="EA82" s="26"/>
      <c r="EB82" s="26"/>
      <c r="EC82" s="26"/>
      <c r="ED82" s="26"/>
      <c r="EE82" s="26"/>
      <c r="EF82" s="26"/>
      <c r="EG82" s="26"/>
      <c r="EH82" s="26"/>
      <c r="EI82" s="26"/>
      <c r="EJ82" s="26"/>
      <c r="EK82" s="26"/>
      <c r="EL82" s="26"/>
      <c r="EM82" s="26"/>
      <c r="EN82" s="26"/>
      <c r="EO82" s="26"/>
      <c r="EP82" s="26"/>
      <c r="EQ82" s="26"/>
      <c r="ER82" s="26"/>
      <c r="ES82" s="26"/>
      <c r="ET82" s="26"/>
      <c r="EU82" s="26"/>
      <c r="EV82" s="26"/>
      <c r="EW82" s="26"/>
      <c r="EX82" s="26"/>
      <c r="EY82" s="26"/>
      <c r="EZ82" s="26"/>
      <c r="FA82" s="26"/>
      <c r="FB82" s="26"/>
      <c r="FC82" s="26"/>
      <c r="FD82" s="26"/>
      <c r="FE82" s="26"/>
      <c r="FF82" s="26"/>
      <c r="FG82" s="26"/>
      <c r="FH82" s="26"/>
      <c r="FI82" s="26"/>
      <c r="FJ82" s="26"/>
      <c r="FK82" s="26"/>
      <c r="FL82" s="26"/>
      <c r="FM82" s="26"/>
    </row>
    <row r="83" spans="1:169" s="18" customFormat="1" ht="13.5" customHeight="1">
      <c r="A83" s="544"/>
      <c r="B83" s="546"/>
      <c r="C83" s="546"/>
      <c r="D83" s="548"/>
      <c r="E83" s="550"/>
      <c r="F83" s="552"/>
      <c r="G83" s="388"/>
      <c r="H83" s="541"/>
      <c r="I83" s="541"/>
      <c r="J83" s="541"/>
      <c r="K83" s="541"/>
      <c r="L83" s="541"/>
      <c r="M83" s="542"/>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26"/>
      <c r="DZ83" s="26"/>
      <c r="EA83" s="26"/>
      <c r="EB83" s="26"/>
      <c r="EC83" s="26"/>
      <c r="ED83" s="26"/>
      <c r="EE83" s="26"/>
      <c r="EF83" s="26"/>
      <c r="EG83" s="26"/>
      <c r="EH83" s="26"/>
      <c r="EI83" s="26"/>
      <c r="EJ83" s="26"/>
      <c r="EK83" s="26"/>
      <c r="EL83" s="26"/>
      <c r="EM83" s="26"/>
      <c r="EN83" s="26"/>
      <c r="EO83" s="26"/>
      <c r="EP83" s="26"/>
      <c r="EQ83" s="26"/>
      <c r="ER83" s="26"/>
      <c r="ES83" s="26"/>
      <c r="ET83" s="26"/>
      <c r="EU83" s="26"/>
      <c r="EV83" s="26"/>
      <c r="EW83" s="26"/>
      <c r="EX83" s="26"/>
      <c r="EY83" s="26"/>
      <c r="EZ83" s="26"/>
      <c r="FA83" s="26"/>
      <c r="FB83" s="26"/>
      <c r="FC83" s="26"/>
      <c r="FD83" s="26"/>
      <c r="FE83" s="26"/>
      <c r="FF83" s="26"/>
      <c r="FG83" s="26"/>
      <c r="FH83" s="26"/>
      <c r="FI83" s="26"/>
      <c r="FJ83" s="26"/>
      <c r="FK83" s="26"/>
      <c r="FL83" s="26"/>
      <c r="FM83" s="26"/>
    </row>
    <row r="84" spans="1:169">
      <c r="A84" s="544"/>
      <c r="B84" s="546"/>
      <c r="C84" s="546"/>
      <c r="D84" s="548"/>
      <c r="E84" s="550"/>
      <c r="F84" s="552"/>
      <c r="G84" s="388"/>
      <c r="H84" s="541"/>
      <c r="I84" s="541"/>
      <c r="J84" s="541"/>
      <c r="K84" s="541"/>
      <c r="L84" s="541"/>
      <c r="M84" s="542"/>
      <c r="N84" s="26"/>
      <c r="O84" s="26"/>
    </row>
    <row r="85" spans="1:169">
      <c r="A85" s="544"/>
      <c r="B85" s="546"/>
      <c r="C85" s="546"/>
      <c r="D85" s="548"/>
      <c r="E85" s="550"/>
      <c r="F85" s="552"/>
      <c r="G85" s="388"/>
      <c r="H85" s="541"/>
      <c r="I85" s="541"/>
      <c r="J85" s="541"/>
      <c r="K85" s="541"/>
      <c r="L85" s="541"/>
      <c r="M85" s="542"/>
      <c r="N85" s="26"/>
      <c r="O85" s="26"/>
    </row>
    <row r="86" spans="1:169">
      <c r="A86" s="544"/>
      <c r="B86" s="546"/>
      <c r="C86" s="546"/>
      <c r="D86" s="548"/>
      <c r="E86" s="550"/>
      <c r="F86" s="552"/>
      <c r="G86" s="388"/>
      <c r="H86" s="541"/>
      <c r="I86" s="541"/>
      <c r="J86" s="541"/>
      <c r="K86" s="541"/>
      <c r="L86" s="541"/>
      <c r="M86" s="542"/>
      <c r="N86" s="26"/>
      <c r="O86" s="26"/>
    </row>
    <row r="87" spans="1:169">
      <c r="A87" s="544"/>
      <c r="B87" s="546"/>
      <c r="C87" s="546"/>
      <c r="D87" s="548"/>
      <c r="E87" s="550"/>
      <c r="F87" s="552"/>
      <c r="G87" s="388"/>
      <c r="H87" s="541"/>
      <c r="I87" s="541"/>
      <c r="J87" s="541"/>
      <c r="K87" s="541"/>
      <c r="L87" s="541"/>
      <c r="M87" s="542"/>
      <c r="N87" s="26"/>
      <c r="O87" s="26"/>
    </row>
    <row r="88" spans="1:169" ht="15.75" thickBot="1">
      <c r="A88" s="544"/>
      <c r="B88" s="546"/>
      <c r="C88" s="546"/>
      <c r="D88" s="548"/>
      <c r="E88" s="550"/>
      <c r="F88" s="552"/>
      <c r="G88" s="388"/>
      <c r="H88" s="541"/>
      <c r="I88" s="541"/>
      <c r="J88" s="541"/>
      <c r="K88" s="541"/>
      <c r="L88" s="541"/>
      <c r="M88" s="542"/>
      <c r="N88" s="26"/>
      <c r="O88" s="26"/>
    </row>
    <row r="89" spans="1:169" ht="15" customHeight="1">
      <c r="A89" s="543">
        <f>'7- Mapa Final'!A90</f>
        <v>9</v>
      </c>
      <c r="B89" s="545" t="str">
        <f>'7- Mapa Final'!B90</f>
        <v>Inundación dentro de la edificación</v>
      </c>
      <c r="C89" s="545" t="str">
        <f>'7- Mapa Final'!C90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547" t="str">
        <f>'7- Mapa Final'!J90</f>
        <v>Muy Baja - 1</v>
      </c>
      <c r="E89" s="549" t="str">
        <f>'7- Mapa Final'!K90</f>
        <v>Moderado - 3</v>
      </c>
      <c r="F89" s="551" t="str">
        <f>'7- Mapa Final'!M90</f>
        <v>Moderado - 3</v>
      </c>
      <c r="G89" s="387"/>
      <c r="H89" s="570"/>
      <c r="I89" s="570"/>
      <c r="J89" s="570"/>
      <c r="K89" s="570"/>
      <c r="L89" s="570"/>
      <c r="M89" s="571"/>
    </row>
    <row r="90" spans="1:169">
      <c r="A90" s="544"/>
      <c r="B90" s="546"/>
      <c r="C90" s="546"/>
      <c r="D90" s="548"/>
      <c r="E90" s="550"/>
      <c r="F90" s="552"/>
      <c r="G90" s="388"/>
      <c r="H90" s="541"/>
      <c r="I90" s="541"/>
      <c r="J90" s="541"/>
      <c r="K90" s="541"/>
      <c r="L90" s="541"/>
      <c r="M90" s="542"/>
    </row>
    <row r="91" spans="1:169">
      <c r="A91" s="544"/>
      <c r="B91" s="546"/>
      <c r="C91" s="546"/>
      <c r="D91" s="548"/>
      <c r="E91" s="550"/>
      <c r="F91" s="552"/>
      <c r="G91" s="388"/>
      <c r="H91" s="541"/>
      <c r="I91" s="541"/>
      <c r="J91" s="541"/>
      <c r="K91" s="541"/>
      <c r="L91" s="541"/>
      <c r="M91" s="542"/>
    </row>
    <row r="92" spans="1:169">
      <c r="A92" s="544"/>
      <c r="B92" s="546"/>
      <c r="C92" s="546"/>
      <c r="D92" s="548"/>
      <c r="E92" s="550"/>
      <c r="F92" s="552"/>
      <c r="G92" s="388"/>
      <c r="H92" s="541"/>
      <c r="I92" s="541"/>
      <c r="J92" s="541"/>
      <c r="K92" s="541"/>
      <c r="L92" s="541"/>
      <c r="M92" s="542"/>
    </row>
    <row r="93" spans="1:169">
      <c r="A93" s="544"/>
      <c r="B93" s="546"/>
      <c r="C93" s="546"/>
      <c r="D93" s="548"/>
      <c r="E93" s="550"/>
      <c r="F93" s="552"/>
      <c r="G93" s="388"/>
      <c r="H93" s="541"/>
      <c r="I93" s="541"/>
      <c r="J93" s="541"/>
      <c r="K93" s="541"/>
      <c r="L93" s="541"/>
      <c r="M93" s="542"/>
    </row>
    <row r="94" spans="1:169">
      <c r="A94" s="544"/>
      <c r="B94" s="546"/>
      <c r="C94" s="546"/>
      <c r="D94" s="548"/>
      <c r="E94" s="550"/>
      <c r="F94" s="552"/>
      <c r="G94" s="388"/>
      <c r="H94" s="541"/>
      <c r="I94" s="541"/>
      <c r="J94" s="541"/>
      <c r="K94" s="541"/>
      <c r="L94" s="541"/>
      <c r="M94" s="542"/>
    </row>
    <row r="95" spans="1:169">
      <c r="A95" s="544"/>
      <c r="B95" s="546"/>
      <c r="C95" s="546"/>
      <c r="D95" s="548"/>
      <c r="E95" s="550"/>
      <c r="F95" s="552"/>
      <c r="G95" s="388"/>
      <c r="H95" s="541"/>
      <c r="I95" s="541"/>
      <c r="J95" s="541"/>
      <c r="K95" s="541"/>
      <c r="L95" s="541"/>
      <c r="M95" s="542"/>
    </row>
    <row r="96" spans="1:169">
      <c r="A96" s="544"/>
      <c r="B96" s="546"/>
      <c r="C96" s="546"/>
      <c r="D96" s="548"/>
      <c r="E96" s="550"/>
      <c r="F96" s="552"/>
      <c r="G96" s="388"/>
      <c r="H96" s="541"/>
      <c r="I96" s="541"/>
      <c r="J96" s="541"/>
      <c r="K96" s="541"/>
      <c r="L96" s="541"/>
      <c r="M96" s="542"/>
    </row>
    <row r="97" spans="1:13">
      <c r="A97" s="544"/>
      <c r="B97" s="546"/>
      <c r="C97" s="546"/>
      <c r="D97" s="548"/>
      <c r="E97" s="550"/>
      <c r="F97" s="552"/>
      <c r="G97" s="388"/>
      <c r="H97" s="541"/>
      <c r="I97" s="541"/>
      <c r="J97" s="541"/>
      <c r="K97" s="541"/>
      <c r="L97" s="541"/>
      <c r="M97" s="542"/>
    </row>
    <row r="98" spans="1:13" ht="15.75" thickBot="1">
      <c r="A98" s="544"/>
      <c r="B98" s="546"/>
      <c r="C98" s="546"/>
      <c r="D98" s="548"/>
      <c r="E98" s="550"/>
      <c r="F98" s="552"/>
      <c r="G98" s="388"/>
      <c r="H98" s="541"/>
      <c r="I98" s="541"/>
      <c r="J98" s="541"/>
      <c r="K98" s="541"/>
      <c r="L98" s="541"/>
      <c r="M98" s="542"/>
    </row>
    <row r="99" spans="1:13" ht="15" customHeight="1">
      <c r="A99" s="543">
        <f>'7- Mapa Final'!A100</f>
        <v>10</v>
      </c>
      <c r="B99" s="545" t="str">
        <f>'7- Mapa Final'!B100</f>
        <v>Diferencia entre el inventario Fisico y el Kardex (SICOF)-selectivo</v>
      </c>
      <c r="C99" s="545" t="str">
        <f>'7- Mapa Final'!C100</f>
        <v>El Kardex del almacen no refleja la realidad fisica del inventario</v>
      </c>
      <c r="D99" s="547" t="str">
        <f>'7- Mapa Final'!J100</f>
        <v>Muy Baja - 1</v>
      </c>
      <c r="E99" s="549" t="str">
        <f>'7- Mapa Final'!K100</f>
        <v>Mayor - 4</v>
      </c>
      <c r="F99" s="551" t="str">
        <f>'7- Mapa Final'!M100</f>
        <v>Alto  - 4</v>
      </c>
      <c r="G99" s="387"/>
      <c r="H99" s="570"/>
      <c r="I99" s="570"/>
      <c r="J99" s="570"/>
      <c r="K99" s="570"/>
      <c r="L99" s="570"/>
      <c r="M99" s="571"/>
    </row>
    <row r="100" spans="1:13">
      <c r="A100" s="544"/>
      <c r="B100" s="546"/>
      <c r="C100" s="546"/>
      <c r="D100" s="548"/>
      <c r="E100" s="550"/>
      <c r="F100" s="552"/>
      <c r="G100" s="388"/>
      <c r="H100" s="541"/>
      <c r="I100" s="541"/>
      <c r="J100" s="541"/>
      <c r="K100" s="541"/>
      <c r="L100" s="541"/>
      <c r="M100" s="542"/>
    </row>
    <row r="101" spans="1:13">
      <c r="A101" s="544"/>
      <c r="B101" s="546"/>
      <c r="C101" s="546"/>
      <c r="D101" s="548"/>
      <c r="E101" s="550"/>
      <c r="F101" s="552"/>
      <c r="G101" s="388"/>
      <c r="H101" s="541"/>
      <c r="I101" s="541"/>
      <c r="J101" s="541"/>
      <c r="K101" s="541"/>
      <c r="L101" s="541"/>
      <c r="M101" s="542"/>
    </row>
    <row r="102" spans="1:13">
      <c r="A102" s="544"/>
      <c r="B102" s="546"/>
      <c r="C102" s="546"/>
      <c r="D102" s="548"/>
      <c r="E102" s="550"/>
      <c r="F102" s="552"/>
      <c r="G102" s="388"/>
      <c r="H102" s="541"/>
      <c r="I102" s="541"/>
      <c r="J102" s="541"/>
      <c r="K102" s="541"/>
      <c r="L102" s="541"/>
      <c r="M102" s="542"/>
    </row>
    <row r="103" spans="1:13">
      <c r="A103" s="544"/>
      <c r="B103" s="546"/>
      <c r="C103" s="546"/>
      <c r="D103" s="548"/>
      <c r="E103" s="550"/>
      <c r="F103" s="552"/>
      <c r="G103" s="388"/>
      <c r="H103" s="541"/>
      <c r="I103" s="541"/>
      <c r="J103" s="541"/>
      <c r="K103" s="541"/>
      <c r="L103" s="541"/>
      <c r="M103" s="542"/>
    </row>
    <row r="104" spans="1:13">
      <c r="A104" s="544"/>
      <c r="B104" s="546"/>
      <c r="C104" s="546"/>
      <c r="D104" s="548"/>
      <c r="E104" s="550"/>
      <c r="F104" s="552"/>
      <c r="G104" s="388"/>
      <c r="H104" s="541"/>
      <c r="I104" s="541"/>
      <c r="J104" s="541"/>
      <c r="K104" s="541"/>
      <c r="L104" s="541"/>
      <c r="M104" s="542"/>
    </row>
    <row r="105" spans="1:13">
      <c r="A105" s="544"/>
      <c r="B105" s="546"/>
      <c r="C105" s="546"/>
      <c r="D105" s="548"/>
      <c r="E105" s="550"/>
      <c r="F105" s="552"/>
      <c r="G105" s="388"/>
      <c r="H105" s="541"/>
      <c r="I105" s="541"/>
      <c r="J105" s="541"/>
      <c r="K105" s="541"/>
      <c r="L105" s="541"/>
      <c r="M105" s="542"/>
    </row>
    <row r="106" spans="1:13">
      <c r="A106" s="544"/>
      <c r="B106" s="546"/>
      <c r="C106" s="546"/>
      <c r="D106" s="548"/>
      <c r="E106" s="550"/>
      <c r="F106" s="552"/>
      <c r="G106" s="388"/>
      <c r="H106" s="541"/>
      <c r="I106" s="541"/>
      <c r="J106" s="541"/>
      <c r="K106" s="541"/>
      <c r="L106" s="541"/>
      <c r="M106" s="542"/>
    </row>
    <row r="107" spans="1:13">
      <c r="A107" s="544"/>
      <c r="B107" s="546"/>
      <c r="C107" s="546"/>
      <c r="D107" s="548"/>
      <c r="E107" s="550"/>
      <c r="F107" s="552"/>
      <c r="G107" s="388"/>
      <c r="H107" s="541"/>
      <c r="I107" s="541"/>
      <c r="J107" s="541"/>
      <c r="K107" s="541"/>
      <c r="L107" s="541"/>
      <c r="M107" s="542"/>
    </row>
    <row r="108" spans="1:13" ht="15.75" thickBot="1">
      <c r="A108" s="544"/>
      <c r="B108" s="546"/>
      <c r="C108" s="546"/>
      <c r="D108" s="548"/>
      <c r="E108" s="550"/>
      <c r="F108" s="552"/>
      <c r="G108" s="388"/>
      <c r="H108" s="541"/>
      <c r="I108" s="541"/>
      <c r="J108" s="541"/>
      <c r="K108" s="541"/>
      <c r="L108" s="541"/>
      <c r="M108" s="542"/>
    </row>
    <row r="109" spans="1:13" ht="15" customHeight="1">
      <c r="A109" s="543">
        <f>'7- Mapa Final'!A110</f>
        <v>11</v>
      </c>
      <c r="B109" s="545" t="str">
        <f>'7- Mapa Final'!B110</f>
        <v>Daños en los equipos instalados en los inmuebles a cargo del Nivel Central, por falta de mantenimiento</v>
      </c>
      <c r="C109" s="545" t="str">
        <f>'7- Mapa Final'!C110</f>
        <v>Posibilidad de cortes en servicios de energía, agua, ascensores, que afecten el normal funcionamiento de las dependencias ubicadas en los inmuebles a cargo  del nivel centra</v>
      </c>
      <c r="D109" s="547" t="str">
        <f>'7- Mapa Final'!J110</f>
        <v>Muy Baja - 1</v>
      </c>
      <c r="E109" s="549" t="str">
        <f>'7- Mapa Final'!K110</f>
        <v>Moderado - 3</v>
      </c>
      <c r="F109" s="551" t="str">
        <f>'7- Mapa Final'!M110</f>
        <v>Moderado - 3</v>
      </c>
      <c r="G109" s="387"/>
      <c r="H109" s="570"/>
      <c r="I109" s="570"/>
      <c r="J109" s="570"/>
      <c r="K109" s="570"/>
      <c r="L109" s="570"/>
      <c r="M109" s="571"/>
    </row>
    <row r="110" spans="1:13">
      <c r="A110" s="544"/>
      <c r="B110" s="546"/>
      <c r="C110" s="546"/>
      <c r="D110" s="548"/>
      <c r="E110" s="550"/>
      <c r="F110" s="552"/>
      <c r="G110" s="388"/>
      <c r="H110" s="541"/>
      <c r="I110" s="541"/>
      <c r="J110" s="541"/>
      <c r="K110" s="541"/>
      <c r="L110" s="541"/>
      <c r="M110" s="542"/>
    </row>
    <row r="111" spans="1:13">
      <c r="A111" s="544"/>
      <c r="B111" s="546"/>
      <c r="C111" s="546"/>
      <c r="D111" s="548"/>
      <c r="E111" s="550"/>
      <c r="F111" s="552"/>
      <c r="G111" s="388"/>
      <c r="H111" s="541"/>
      <c r="I111" s="541"/>
      <c r="J111" s="541"/>
      <c r="K111" s="541"/>
      <c r="L111" s="541"/>
      <c r="M111" s="542"/>
    </row>
    <row r="112" spans="1:13">
      <c r="A112" s="544"/>
      <c r="B112" s="546"/>
      <c r="C112" s="546"/>
      <c r="D112" s="548"/>
      <c r="E112" s="550"/>
      <c r="F112" s="552"/>
      <c r="G112" s="388"/>
      <c r="H112" s="541"/>
      <c r="I112" s="541"/>
      <c r="J112" s="541"/>
      <c r="K112" s="541"/>
      <c r="L112" s="541"/>
      <c r="M112" s="542"/>
    </row>
    <row r="113" spans="1:13">
      <c r="A113" s="544"/>
      <c r="B113" s="546"/>
      <c r="C113" s="546"/>
      <c r="D113" s="548"/>
      <c r="E113" s="550"/>
      <c r="F113" s="552"/>
      <c r="G113" s="388"/>
      <c r="H113" s="541"/>
      <c r="I113" s="541"/>
      <c r="J113" s="541"/>
      <c r="K113" s="541"/>
      <c r="L113" s="541"/>
      <c r="M113" s="542"/>
    </row>
    <row r="114" spans="1:13">
      <c r="A114" s="544"/>
      <c r="B114" s="546"/>
      <c r="C114" s="546"/>
      <c r="D114" s="548"/>
      <c r="E114" s="550"/>
      <c r="F114" s="552"/>
      <c r="G114" s="388"/>
      <c r="H114" s="541"/>
      <c r="I114" s="541"/>
      <c r="J114" s="541"/>
      <c r="K114" s="541"/>
      <c r="L114" s="541"/>
      <c r="M114" s="542"/>
    </row>
    <row r="115" spans="1:13">
      <c r="A115" s="544"/>
      <c r="B115" s="546"/>
      <c r="C115" s="546"/>
      <c r="D115" s="548"/>
      <c r="E115" s="550"/>
      <c r="F115" s="552"/>
      <c r="G115" s="388"/>
      <c r="H115" s="541"/>
      <c r="I115" s="541"/>
      <c r="J115" s="541"/>
      <c r="K115" s="541"/>
      <c r="L115" s="541"/>
      <c r="M115" s="542"/>
    </row>
    <row r="116" spans="1:13">
      <c r="A116" s="544"/>
      <c r="B116" s="546"/>
      <c r="C116" s="546"/>
      <c r="D116" s="548"/>
      <c r="E116" s="550"/>
      <c r="F116" s="552"/>
      <c r="G116" s="388"/>
      <c r="H116" s="541"/>
      <c r="I116" s="541"/>
      <c r="J116" s="541"/>
      <c r="K116" s="541"/>
      <c r="L116" s="541"/>
      <c r="M116" s="542"/>
    </row>
    <row r="117" spans="1:13">
      <c r="A117" s="544"/>
      <c r="B117" s="546"/>
      <c r="C117" s="546"/>
      <c r="D117" s="548"/>
      <c r="E117" s="550"/>
      <c r="F117" s="552"/>
      <c r="G117" s="388"/>
      <c r="H117" s="541"/>
      <c r="I117" s="541"/>
      <c r="J117" s="541"/>
      <c r="K117" s="541"/>
      <c r="L117" s="541"/>
      <c r="M117" s="542"/>
    </row>
    <row r="118" spans="1:13" ht="15.75" thickBot="1">
      <c r="A118" s="544"/>
      <c r="B118" s="546"/>
      <c r="C118" s="546"/>
      <c r="D118" s="548"/>
      <c r="E118" s="550"/>
      <c r="F118" s="552"/>
      <c r="G118" s="388"/>
      <c r="H118" s="541"/>
      <c r="I118" s="541"/>
      <c r="J118" s="541"/>
      <c r="K118" s="541"/>
      <c r="L118" s="541"/>
      <c r="M118" s="542"/>
    </row>
    <row r="119" spans="1:13" ht="15" customHeight="1">
      <c r="A119" s="543">
        <f>'7- Mapa Final'!A120</f>
        <v>12</v>
      </c>
      <c r="B119" s="545" t="str">
        <f>'7- Mapa Final'!B120</f>
        <v xml:space="preserve">Recibir dádivas o beneficios a nombre propio o de terceros para  afectar la seguridad o confidencialidad de la información   </v>
      </c>
      <c r="C119" s="545" t="str">
        <f>'7- Mapa Final'!C120</f>
        <v>Recibir dádivas o beneficios a nombre propio o de terceros por   revelar información confidencial,  alterar, retener o no publicar información.</v>
      </c>
      <c r="D119" s="547" t="str">
        <f>'7- Mapa Final'!J120</f>
        <v>Muy Baja - 1</v>
      </c>
      <c r="E119" s="549" t="str">
        <f>'7- Mapa Final'!K120</f>
        <v>Catastrófico - 5</v>
      </c>
      <c r="F119" s="551" t="str">
        <f>'7- Mapa Final'!M120</f>
        <v>Extremo - 5</v>
      </c>
      <c r="G119" s="387"/>
      <c r="H119" s="570"/>
      <c r="I119" s="570"/>
      <c r="J119" s="570"/>
      <c r="K119" s="570"/>
      <c r="L119" s="570"/>
      <c r="M119" s="571"/>
    </row>
    <row r="120" spans="1:13">
      <c r="A120" s="544"/>
      <c r="B120" s="546"/>
      <c r="C120" s="546"/>
      <c r="D120" s="548"/>
      <c r="E120" s="550"/>
      <c r="F120" s="552"/>
      <c r="G120" s="388"/>
      <c r="H120" s="541"/>
      <c r="I120" s="541"/>
      <c r="J120" s="541"/>
      <c r="K120" s="541"/>
      <c r="L120" s="541"/>
      <c r="M120" s="542"/>
    </row>
    <row r="121" spans="1:13">
      <c r="A121" s="544"/>
      <c r="B121" s="546"/>
      <c r="C121" s="546"/>
      <c r="D121" s="548"/>
      <c r="E121" s="550"/>
      <c r="F121" s="552"/>
      <c r="G121" s="388"/>
      <c r="H121" s="541"/>
      <c r="I121" s="541"/>
      <c r="J121" s="541"/>
      <c r="K121" s="541"/>
      <c r="L121" s="541"/>
      <c r="M121" s="542"/>
    </row>
    <row r="122" spans="1:13">
      <c r="A122" s="544"/>
      <c r="B122" s="546"/>
      <c r="C122" s="546"/>
      <c r="D122" s="548"/>
      <c r="E122" s="550"/>
      <c r="F122" s="552"/>
      <c r="G122" s="388"/>
      <c r="H122" s="541"/>
      <c r="I122" s="541"/>
      <c r="J122" s="541"/>
      <c r="K122" s="541"/>
      <c r="L122" s="541"/>
      <c r="M122" s="542"/>
    </row>
    <row r="123" spans="1:13">
      <c r="A123" s="544"/>
      <c r="B123" s="546"/>
      <c r="C123" s="546"/>
      <c r="D123" s="548"/>
      <c r="E123" s="550"/>
      <c r="F123" s="552"/>
      <c r="G123" s="388"/>
      <c r="H123" s="541"/>
      <c r="I123" s="541"/>
      <c r="J123" s="541"/>
      <c r="K123" s="541"/>
      <c r="L123" s="541"/>
      <c r="M123" s="542"/>
    </row>
    <row r="124" spans="1:13">
      <c r="A124" s="544"/>
      <c r="B124" s="546"/>
      <c r="C124" s="546"/>
      <c r="D124" s="548"/>
      <c r="E124" s="550"/>
      <c r="F124" s="552"/>
      <c r="G124" s="388"/>
      <c r="H124" s="541"/>
      <c r="I124" s="541"/>
      <c r="J124" s="541"/>
      <c r="K124" s="541"/>
      <c r="L124" s="541"/>
      <c r="M124" s="542"/>
    </row>
    <row r="125" spans="1:13">
      <c r="A125" s="544"/>
      <c r="B125" s="546"/>
      <c r="C125" s="546"/>
      <c r="D125" s="548"/>
      <c r="E125" s="550"/>
      <c r="F125" s="552"/>
      <c r="G125" s="388"/>
      <c r="H125" s="541"/>
      <c r="I125" s="541"/>
      <c r="J125" s="541"/>
      <c r="K125" s="541"/>
      <c r="L125" s="541"/>
      <c r="M125" s="542"/>
    </row>
    <row r="126" spans="1:13">
      <c r="A126" s="544"/>
      <c r="B126" s="546"/>
      <c r="C126" s="546"/>
      <c r="D126" s="548"/>
      <c r="E126" s="550"/>
      <c r="F126" s="552"/>
      <c r="G126" s="388"/>
      <c r="H126" s="541"/>
      <c r="I126" s="541"/>
      <c r="J126" s="541"/>
      <c r="K126" s="541"/>
      <c r="L126" s="541"/>
      <c r="M126" s="542"/>
    </row>
    <row r="127" spans="1:13">
      <c r="A127" s="544"/>
      <c r="B127" s="546"/>
      <c r="C127" s="546"/>
      <c r="D127" s="548"/>
      <c r="E127" s="550"/>
      <c r="F127" s="552"/>
      <c r="G127" s="388"/>
      <c r="H127" s="541"/>
      <c r="I127" s="541"/>
      <c r="J127" s="541"/>
      <c r="K127" s="541"/>
      <c r="L127" s="541"/>
      <c r="M127" s="542"/>
    </row>
    <row r="128" spans="1:13" ht="15.75" thickBot="1">
      <c r="A128" s="544"/>
      <c r="B128" s="546"/>
      <c r="C128" s="546"/>
      <c r="D128" s="548"/>
      <c r="E128" s="550"/>
      <c r="F128" s="552"/>
      <c r="G128" s="388"/>
      <c r="H128" s="541"/>
      <c r="I128" s="541"/>
      <c r="J128" s="541"/>
      <c r="K128" s="541"/>
      <c r="L128" s="541"/>
      <c r="M128" s="542"/>
    </row>
    <row r="129" spans="1:13" ht="15" customHeight="1">
      <c r="A129" s="543">
        <f>'7- Mapa Final'!A130</f>
        <v>13</v>
      </c>
      <c r="B129" s="545" t="str">
        <f>'7- Mapa Final'!B130</f>
        <v>Ofrecer, prometer, entregar, aceptar o solicitar una ventaja indebida para la adquisición de bienes y servicios</v>
      </c>
      <c r="C129" s="545" t="str">
        <f>'7- Mapa Final'!C130</f>
        <v>Incorporar condiciones o requisitos que favorezcan a un proveedor en particular y/o una caracteristica o cualidad de un bien o servicio en especial</v>
      </c>
      <c r="D129" s="547" t="str">
        <f>'7- Mapa Final'!J130</f>
        <v>Muy Baja - 1</v>
      </c>
      <c r="E129" s="549" t="str">
        <f>'7- Mapa Final'!K130</f>
        <v>Mayor - 4</v>
      </c>
      <c r="F129" s="551" t="str">
        <f>'7- Mapa Final'!M130</f>
        <v>Alto  - 4</v>
      </c>
      <c r="G129" s="387"/>
      <c r="H129" s="570"/>
      <c r="I129" s="570"/>
      <c r="J129" s="570"/>
      <c r="K129" s="570"/>
      <c r="L129" s="570"/>
      <c r="M129" s="571"/>
    </row>
    <row r="130" spans="1:13">
      <c r="A130" s="544"/>
      <c r="B130" s="546"/>
      <c r="C130" s="546"/>
      <c r="D130" s="548"/>
      <c r="E130" s="550"/>
      <c r="F130" s="552"/>
      <c r="G130" s="388"/>
      <c r="H130" s="541"/>
      <c r="I130" s="541"/>
      <c r="J130" s="541"/>
      <c r="K130" s="541"/>
      <c r="L130" s="541"/>
      <c r="M130" s="542"/>
    </row>
    <row r="131" spans="1:13">
      <c r="A131" s="544"/>
      <c r="B131" s="546"/>
      <c r="C131" s="546"/>
      <c r="D131" s="548"/>
      <c r="E131" s="550"/>
      <c r="F131" s="552"/>
      <c r="G131" s="388"/>
      <c r="H131" s="541"/>
      <c r="I131" s="541"/>
      <c r="J131" s="541"/>
      <c r="K131" s="541"/>
      <c r="L131" s="541"/>
      <c r="M131" s="542"/>
    </row>
    <row r="132" spans="1:13">
      <c r="A132" s="544"/>
      <c r="B132" s="546"/>
      <c r="C132" s="546"/>
      <c r="D132" s="548"/>
      <c r="E132" s="550"/>
      <c r="F132" s="552"/>
      <c r="G132" s="388"/>
      <c r="H132" s="541"/>
      <c r="I132" s="541"/>
      <c r="J132" s="541"/>
      <c r="K132" s="541"/>
      <c r="L132" s="541"/>
      <c r="M132" s="542"/>
    </row>
    <row r="133" spans="1:13">
      <c r="A133" s="544"/>
      <c r="B133" s="546"/>
      <c r="C133" s="546"/>
      <c r="D133" s="548"/>
      <c r="E133" s="550"/>
      <c r="F133" s="552"/>
      <c r="G133" s="388"/>
      <c r="H133" s="541"/>
      <c r="I133" s="541"/>
      <c r="J133" s="541"/>
      <c r="K133" s="541"/>
      <c r="L133" s="541"/>
      <c r="M133" s="542"/>
    </row>
    <row r="134" spans="1:13">
      <c r="A134" s="544"/>
      <c r="B134" s="546"/>
      <c r="C134" s="546"/>
      <c r="D134" s="548"/>
      <c r="E134" s="550"/>
      <c r="F134" s="552"/>
      <c r="G134" s="388"/>
      <c r="H134" s="541"/>
      <c r="I134" s="541"/>
      <c r="J134" s="541"/>
      <c r="K134" s="541"/>
      <c r="L134" s="541"/>
      <c r="M134" s="542"/>
    </row>
    <row r="135" spans="1:13">
      <c r="A135" s="544"/>
      <c r="B135" s="546"/>
      <c r="C135" s="546"/>
      <c r="D135" s="548"/>
      <c r="E135" s="550"/>
      <c r="F135" s="552"/>
      <c r="G135" s="388"/>
      <c r="H135" s="541"/>
      <c r="I135" s="541"/>
      <c r="J135" s="541"/>
      <c r="K135" s="541"/>
      <c r="L135" s="541"/>
      <c r="M135" s="542"/>
    </row>
    <row r="136" spans="1:13">
      <c r="A136" s="544"/>
      <c r="B136" s="546"/>
      <c r="C136" s="546"/>
      <c r="D136" s="548"/>
      <c r="E136" s="550"/>
      <c r="F136" s="552"/>
      <c r="G136" s="388"/>
      <c r="H136" s="541"/>
      <c r="I136" s="541"/>
      <c r="J136" s="541"/>
      <c r="K136" s="541"/>
      <c r="L136" s="541"/>
      <c r="M136" s="542"/>
    </row>
    <row r="137" spans="1:13">
      <c r="A137" s="544"/>
      <c r="B137" s="546"/>
      <c r="C137" s="546"/>
      <c r="D137" s="548"/>
      <c r="E137" s="550"/>
      <c r="F137" s="552"/>
      <c r="G137" s="388"/>
      <c r="H137" s="541"/>
      <c r="I137" s="541"/>
      <c r="J137" s="541"/>
      <c r="K137" s="541"/>
      <c r="L137" s="541"/>
      <c r="M137" s="542"/>
    </row>
    <row r="138" spans="1:13" ht="15.75" thickBot="1">
      <c r="A138" s="544"/>
      <c r="B138" s="546"/>
      <c r="C138" s="546"/>
      <c r="D138" s="548"/>
      <c r="E138" s="550"/>
      <c r="F138" s="552"/>
      <c r="G138" s="388"/>
      <c r="H138" s="541"/>
      <c r="I138" s="541"/>
      <c r="J138" s="541"/>
      <c r="K138" s="541"/>
      <c r="L138" s="541"/>
      <c r="M138" s="542"/>
    </row>
    <row r="139" spans="1:13" ht="15" customHeight="1">
      <c r="A139" s="543">
        <f>'7- Mapa Final'!A140</f>
        <v>14</v>
      </c>
      <c r="B139" s="545" t="str">
        <f>'7- Mapa Final'!B140</f>
        <v>Ofrecer, prometer, entregar, aceptar o solicitar una ventaja indebida para recibir bienes o servicios que no satisfacen las condiciones establecidas en los contratos y especificaciones técnicas</v>
      </c>
      <c r="C139" s="545"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547" t="str">
        <f>'7- Mapa Final'!J140</f>
        <v>Muy Baja - 1</v>
      </c>
      <c r="E139" s="549" t="str">
        <f>'7- Mapa Final'!K140</f>
        <v>Mayor - 4</v>
      </c>
      <c r="F139" s="551" t="str">
        <f>'7- Mapa Final'!M140</f>
        <v>Alto  - 4</v>
      </c>
      <c r="G139" s="387"/>
      <c r="H139" s="570"/>
      <c r="I139" s="570"/>
      <c r="J139" s="570"/>
      <c r="K139" s="570"/>
      <c r="L139" s="570"/>
      <c r="M139" s="571"/>
    </row>
    <row r="140" spans="1:13">
      <c r="A140" s="544"/>
      <c r="B140" s="546"/>
      <c r="C140" s="546"/>
      <c r="D140" s="548"/>
      <c r="E140" s="550"/>
      <c r="F140" s="552"/>
      <c r="G140" s="388"/>
      <c r="H140" s="541"/>
      <c r="I140" s="541"/>
      <c r="J140" s="541"/>
      <c r="K140" s="541"/>
      <c r="L140" s="541"/>
      <c r="M140" s="542"/>
    </row>
    <row r="141" spans="1:13">
      <c r="A141" s="544"/>
      <c r="B141" s="546"/>
      <c r="C141" s="546"/>
      <c r="D141" s="548"/>
      <c r="E141" s="550"/>
      <c r="F141" s="552"/>
      <c r="G141" s="388"/>
      <c r="H141" s="541"/>
      <c r="I141" s="541"/>
      <c r="J141" s="541"/>
      <c r="K141" s="541"/>
      <c r="L141" s="541"/>
      <c r="M141" s="542"/>
    </row>
    <row r="142" spans="1:13">
      <c r="A142" s="544"/>
      <c r="B142" s="546"/>
      <c r="C142" s="546"/>
      <c r="D142" s="548"/>
      <c r="E142" s="550"/>
      <c r="F142" s="552"/>
      <c r="G142" s="388"/>
      <c r="H142" s="541"/>
      <c r="I142" s="541"/>
      <c r="J142" s="541"/>
      <c r="K142" s="541"/>
      <c r="L142" s="541"/>
      <c r="M142" s="542"/>
    </row>
    <row r="143" spans="1:13">
      <c r="A143" s="544"/>
      <c r="B143" s="546"/>
      <c r="C143" s="546"/>
      <c r="D143" s="548"/>
      <c r="E143" s="550"/>
      <c r="F143" s="552"/>
      <c r="G143" s="388"/>
      <c r="H143" s="541"/>
      <c r="I143" s="541"/>
      <c r="J143" s="541"/>
      <c r="K143" s="541"/>
      <c r="L143" s="541"/>
      <c r="M143" s="542"/>
    </row>
    <row r="144" spans="1:13">
      <c r="A144" s="544"/>
      <c r="B144" s="546"/>
      <c r="C144" s="546"/>
      <c r="D144" s="548"/>
      <c r="E144" s="550"/>
      <c r="F144" s="552"/>
      <c r="G144" s="388"/>
      <c r="H144" s="541"/>
      <c r="I144" s="541"/>
      <c r="J144" s="541"/>
      <c r="K144" s="541"/>
      <c r="L144" s="541"/>
      <c r="M144" s="542"/>
    </row>
    <row r="145" spans="1:13">
      <c r="A145" s="544"/>
      <c r="B145" s="546"/>
      <c r="C145" s="546"/>
      <c r="D145" s="548"/>
      <c r="E145" s="550"/>
      <c r="F145" s="552"/>
      <c r="G145" s="388"/>
      <c r="H145" s="541"/>
      <c r="I145" s="541"/>
      <c r="J145" s="541"/>
      <c r="K145" s="541"/>
      <c r="L145" s="541"/>
      <c r="M145" s="542"/>
    </row>
    <row r="146" spans="1:13">
      <c r="A146" s="544"/>
      <c r="B146" s="546"/>
      <c r="C146" s="546"/>
      <c r="D146" s="548"/>
      <c r="E146" s="550"/>
      <c r="F146" s="552"/>
      <c r="G146" s="388"/>
      <c r="H146" s="541"/>
      <c r="I146" s="541"/>
      <c r="J146" s="541"/>
      <c r="K146" s="541"/>
      <c r="L146" s="541"/>
      <c r="M146" s="542"/>
    </row>
    <row r="147" spans="1:13">
      <c r="A147" s="544"/>
      <c r="B147" s="546"/>
      <c r="C147" s="546"/>
      <c r="D147" s="548"/>
      <c r="E147" s="550"/>
      <c r="F147" s="552"/>
      <c r="G147" s="388"/>
      <c r="H147" s="541"/>
      <c r="I147" s="541"/>
      <c r="J147" s="541"/>
      <c r="K147" s="541"/>
      <c r="L147" s="541"/>
      <c r="M147" s="542"/>
    </row>
    <row r="148" spans="1:13" ht="15.75" thickBot="1">
      <c r="A148" s="544"/>
      <c r="B148" s="546"/>
      <c r="C148" s="546"/>
      <c r="D148" s="548"/>
      <c r="E148" s="550"/>
      <c r="F148" s="552"/>
      <c r="G148" s="388"/>
      <c r="H148" s="541"/>
      <c r="I148" s="541"/>
      <c r="J148" s="541"/>
      <c r="K148" s="541"/>
      <c r="L148" s="541"/>
      <c r="M148" s="542"/>
    </row>
    <row r="149" spans="1:13">
      <c r="A149" s="543">
        <f>'7- Mapa Final'!A150</f>
        <v>15</v>
      </c>
      <c r="B149" s="545" t="str">
        <f>'7- Mapa Final'!B150</f>
        <v>Ofrecer, prometer, entregar, aceptar o solicitar una ventaja indebida para permitir el uso de los bienes muebles e inmubles, equipos y consumibles de la entidad con destino diferente a lo establecido.</v>
      </c>
      <c r="C149" s="545" t="str">
        <f>'7- Mapa Final'!C150</f>
        <v xml:space="preserve">Permitir el uso o destinación de los bienes muebles, inmuebles,  equipos y consumibles de la entidad con proposito diferente a lo establecido </v>
      </c>
      <c r="D149" s="547" t="str">
        <f>'7- Mapa Final'!J150</f>
        <v>Muy Baja - 1</v>
      </c>
      <c r="E149" s="549" t="str">
        <f>'7- Mapa Final'!K150</f>
        <v>Menor - 2</v>
      </c>
      <c r="F149" s="551" t="str">
        <f>'7- Mapa Final'!M150</f>
        <v>Bajo - 2</v>
      </c>
      <c r="G149" s="387"/>
      <c r="H149" s="570"/>
      <c r="I149" s="570"/>
      <c r="J149" s="570"/>
      <c r="K149" s="570"/>
      <c r="L149" s="570"/>
      <c r="M149" s="571"/>
    </row>
    <row r="150" spans="1:13">
      <c r="A150" s="544"/>
      <c r="B150" s="546"/>
      <c r="C150" s="546"/>
      <c r="D150" s="548"/>
      <c r="E150" s="550"/>
      <c r="F150" s="552"/>
      <c r="G150" s="388"/>
      <c r="H150" s="541"/>
      <c r="I150" s="541"/>
      <c r="J150" s="541"/>
      <c r="K150" s="541"/>
      <c r="L150" s="541"/>
      <c r="M150" s="542"/>
    </row>
    <row r="151" spans="1:13">
      <c r="A151" s="544"/>
      <c r="B151" s="546"/>
      <c r="C151" s="546"/>
      <c r="D151" s="548"/>
      <c r="E151" s="550"/>
      <c r="F151" s="552"/>
      <c r="G151" s="388"/>
      <c r="H151" s="541"/>
      <c r="I151" s="541"/>
      <c r="J151" s="541"/>
      <c r="K151" s="541"/>
      <c r="L151" s="541"/>
      <c r="M151" s="542"/>
    </row>
    <row r="152" spans="1:13">
      <c r="A152" s="544"/>
      <c r="B152" s="546"/>
      <c r="C152" s="546"/>
      <c r="D152" s="548"/>
      <c r="E152" s="550"/>
      <c r="F152" s="552"/>
      <c r="G152" s="388"/>
      <c r="H152" s="541"/>
      <c r="I152" s="541"/>
      <c r="J152" s="541"/>
      <c r="K152" s="541"/>
      <c r="L152" s="541"/>
      <c r="M152" s="542"/>
    </row>
    <row r="153" spans="1:13">
      <c r="A153" s="544"/>
      <c r="B153" s="546"/>
      <c r="C153" s="546"/>
      <c r="D153" s="548"/>
      <c r="E153" s="550"/>
      <c r="F153" s="552"/>
      <c r="G153" s="388"/>
      <c r="H153" s="541"/>
      <c r="I153" s="541"/>
      <c r="J153" s="541"/>
      <c r="K153" s="541"/>
      <c r="L153" s="541"/>
      <c r="M153" s="542"/>
    </row>
    <row r="154" spans="1:13">
      <c r="A154" s="544"/>
      <c r="B154" s="546"/>
      <c r="C154" s="546"/>
      <c r="D154" s="548"/>
      <c r="E154" s="550"/>
      <c r="F154" s="552"/>
      <c r="G154" s="388"/>
      <c r="H154" s="541"/>
      <c r="I154" s="541"/>
      <c r="J154" s="541"/>
      <c r="K154" s="541"/>
      <c r="L154" s="541"/>
      <c r="M154" s="542"/>
    </row>
    <row r="155" spans="1:13">
      <c r="A155" s="544"/>
      <c r="B155" s="546"/>
      <c r="C155" s="546"/>
      <c r="D155" s="548"/>
      <c r="E155" s="550"/>
      <c r="F155" s="552"/>
      <c r="G155" s="388"/>
      <c r="H155" s="541"/>
      <c r="I155" s="541"/>
      <c r="J155" s="541"/>
      <c r="K155" s="541"/>
      <c r="L155" s="541"/>
      <c r="M155" s="542"/>
    </row>
    <row r="156" spans="1:13">
      <c r="A156" s="544"/>
      <c r="B156" s="546"/>
      <c r="C156" s="546"/>
      <c r="D156" s="548"/>
      <c r="E156" s="550"/>
      <c r="F156" s="552"/>
      <c r="G156" s="388"/>
      <c r="H156" s="541"/>
      <c r="I156" s="541"/>
      <c r="J156" s="541"/>
      <c r="K156" s="541"/>
      <c r="L156" s="541"/>
      <c r="M156" s="542"/>
    </row>
    <row r="157" spans="1:13">
      <c r="A157" s="544"/>
      <c r="B157" s="546"/>
      <c r="C157" s="546"/>
      <c r="D157" s="548"/>
      <c r="E157" s="550"/>
      <c r="F157" s="552"/>
      <c r="G157" s="388"/>
      <c r="H157" s="541"/>
      <c r="I157" s="541"/>
      <c r="J157" s="541"/>
      <c r="K157" s="541"/>
      <c r="L157" s="541"/>
      <c r="M157" s="542"/>
    </row>
    <row r="158" spans="1:13">
      <c r="A158" s="544"/>
      <c r="B158" s="546"/>
      <c r="C158" s="546"/>
      <c r="D158" s="548"/>
      <c r="E158" s="550"/>
      <c r="F158" s="552"/>
      <c r="G158" s="388"/>
      <c r="H158" s="541"/>
      <c r="I158" s="541"/>
      <c r="J158" s="541"/>
      <c r="K158" s="541"/>
      <c r="L158" s="541"/>
      <c r="M158" s="542"/>
    </row>
  </sheetData>
  <mergeCells count="210">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J109:J118"/>
    <mergeCell ref="K109:K118"/>
    <mergeCell ref="L109:L118"/>
    <mergeCell ref="M109:M118"/>
    <mergeCell ref="A119:A128"/>
    <mergeCell ref="B119:B128"/>
    <mergeCell ref="C119:C128"/>
    <mergeCell ref="D119:D128"/>
    <mergeCell ref="E119:E128"/>
    <mergeCell ref="F119:F128"/>
    <mergeCell ref="G119:G128"/>
    <mergeCell ref="H119:H128"/>
    <mergeCell ref="I119:I128"/>
    <mergeCell ref="J119:J128"/>
    <mergeCell ref="K119:K128"/>
    <mergeCell ref="L119:L128"/>
    <mergeCell ref="M119:M128"/>
    <mergeCell ref="A109:A118"/>
    <mergeCell ref="B109:B118"/>
    <mergeCell ref="C109:C118"/>
    <mergeCell ref="D109:D118"/>
    <mergeCell ref="E109:E118"/>
    <mergeCell ref="F109:F118"/>
    <mergeCell ref="G109:G118"/>
    <mergeCell ref="H109:H118"/>
    <mergeCell ref="I109:I11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A89:A98"/>
    <mergeCell ref="B89:B98"/>
    <mergeCell ref="C89:C98"/>
    <mergeCell ref="D89:D98"/>
    <mergeCell ref="E89:E98"/>
    <mergeCell ref="F89:F98"/>
    <mergeCell ref="G89:G98"/>
    <mergeCell ref="H89:H98"/>
    <mergeCell ref="A79:A88"/>
    <mergeCell ref="B79:B88"/>
    <mergeCell ref="I89:I98"/>
    <mergeCell ref="H79:H88"/>
    <mergeCell ref="I79:I88"/>
    <mergeCell ref="J79:J88"/>
    <mergeCell ref="K79:K88"/>
    <mergeCell ref="L79:L88"/>
    <mergeCell ref="J69:J78"/>
    <mergeCell ref="K69:K78"/>
    <mergeCell ref="L69:L78"/>
    <mergeCell ref="J89:J98"/>
    <mergeCell ref="K89:K98"/>
    <mergeCell ref="L89:L98"/>
    <mergeCell ref="C79:C88"/>
    <mergeCell ref="H49:H58"/>
    <mergeCell ref="I49:I58"/>
    <mergeCell ref="D79:D88"/>
    <mergeCell ref="E79:E88"/>
    <mergeCell ref="F79:F8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M79:M88"/>
    <mergeCell ref="G79:G88"/>
    <mergeCell ref="M69:M78"/>
    <mergeCell ref="E59:E68"/>
    <mergeCell ref="F59:F68"/>
    <mergeCell ref="A49:A58"/>
    <mergeCell ref="B49:B58"/>
    <mergeCell ref="C49:C58"/>
    <mergeCell ref="D49:D58"/>
    <mergeCell ref="E49:E58"/>
    <mergeCell ref="F49:F58"/>
    <mergeCell ref="G49:G5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J49:J58"/>
    <mergeCell ref="K49:K58"/>
    <mergeCell ref="L49:L58"/>
    <mergeCell ref="M49:M58"/>
    <mergeCell ref="A59:A68"/>
    <mergeCell ref="B59:B68"/>
    <mergeCell ref="C59:C68"/>
    <mergeCell ref="D59:D6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F19:F28"/>
    <mergeCell ref="J29:J38"/>
    <mergeCell ref="K29:K38"/>
    <mergeCell ref="H9:H18"/>
    <mergeCell ref="I9:I18"/>
    <mergeCell ref="J9:J18"/>
    <mergeCell ref="K9:K18"/>
    <mergeCell ref="I6:J6"/>
    <mergeCell ref="K6:L6"/>
    <mergeCell ref="M6:M7"/>
    <mergeCell ref="L9:L18"/>
    <mergeCell ref="M9:M18"/>
    <mergeCell ref="A8:G8"/>
    <mergeCell ref="A9:A18"/>
    <mergeCell ref="B9:B18"/>
    <mergeCell ref="C9:C18"/>
    <mergeCell ref="D9:D18"/>
    <mergeCell ref="E9:E18"/>
    <mergeCell ref="F9:F18"/>
    <mergeCell ref="G9:G1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s>
  <conditionalFormatting sqref="A6:B6">
    <cfRule type="containsText" dxfId="31" priority="476" operator="containsText" text="3- Moderado">
      <formula>NOT(ISERROR(SEARCH("3- Moderado",A6)))</formula>
    </cfRule>
    <cfRule type="containsText" dxfId="30" priority="477" operator="containsText" text="6- Moderado">
      <formula>NOT(ISERROR(SEARCH("6- Moderado",A6)))</formula>
    </cfRule>
    <cfRule type="containsText" dxfId="29" priority="478" operator="containsText" text="4- Moderado">
      <formula>NOT(ISERROR(SEARCH("4- Moderado",A6)))</formula>
    </cfRule>
    <cfRule type="containsText" dxfId="28" priority="479" operator="containsText" text="3- Bajo">
      <formula>NOT(ISERROR(SEARCH("3- Bajo",A6)))</formula>
    </cfRule>
    <cfRule type="containsText" dxfId="27" priority="480" operator="containsText" text="4- Bajo">
      <formula>NOT(ISERROR(SEARCH("4- Bajo",A6)))</formula>
    </cfRule>
    <cfRule type="containsText" dxfId="26"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25" priority="470" operator="containsText" text="3- Moderado">
      <formula>NOT(ISERROR(SEARCH("3- Moderado",A9)))</formula>
    </cfRule>
    <cfRule type="containsText" dxfId="24" priority="471" operator="containsText" text="6- Moderado">
      <formula>NOT(ISERROR(SEARCH("6- Moderado",A9)))</formula>
    </cfRule>
    <cfRule type="containsText" dxfId="23" priority="472" operator="containsText" text="4- Moderado">
      <formula>NOT(ISERROR(SEARCH("4- Moderado",A9)))</formula>
    </cfRule>
    <cfRule type="containsText" dxfId="22" priority="473" operator="containsText" text="3- Bajo">
      <formula>NOT(ISERROR(SEARCH("3- Bajo",A9)))</formula>
    </cfRule>
    <cfRule type="containsText" dxfId="21" priority="474" operator="containsText" text="4- Bajo">
      <formula>NOT(ISERROR(SEARCH("4- Bajo",A9)))</formula>
    </cfRule>
    <cfRule type="containsText" dxfId="20" priority="475" operator="containsText" text="1- Bajo">
      <formula>NOT(ISERROR(SEARCH("1- Bajo",A9)))</formula>
    </cfRule>
  </conditionalFormatting>
  <conditionalFormatting sqref="C7:F7">
    <cfRule type="containsText" dxfId="19" priority="442" operator="containsText" text="3- Moderado">
      <formula>NOT(ISERROR(SEARCH("3- Moderado",C7)))</formula>
    </cfRule>
    <cfRule type="containsText" dxfId="18" priority="443" operator="containsText" text="6- Moderado">
      <formula>NOT(ISERROR(SEARCH("6- Moderado",C7)))</formula>
    </cfRule>
    <cfRule type="containsText" dxfId="17" priority="444" operator="containsText" text="4- Moderado">
      <formula>NOT(ISERROR(SEARCH("4- Moderado",C7)))</formula>
    </cfRule>
    <cfRule type="containsText" dxfId="16" priority="445" operator="containsText" text="3- Bajo">
      <formula>NOT(ISERROR(SEARCH("3- Bajo",C7)))</formula>
    </cfRule>
    <cfRule type="containsText" dxfId="15" priority="446" operator="containsText" text="4- Bajo">
      <formula>NOT(ISERROR(SEARCH("4- Bajo",C7)))</formula>
    </cfRule>
    <cfRule type="containsText" dxfId="14" priority="447" operator="containsText" text="1- Bajo">
      <formula>NOT(ISERROR(SEARCH("1- Bajo",C7)))</formula>
    </cfRule>
  </conditionalFormatting>
  <conditionalFormatting sqref="D9:D158">
    <cfRule type="containsText" dxfId="13" priority="278" operator="containsText" text="Muy Alta">
      <formula>NOT(ISERROR(SEARCH("Muy Alta",D9)))</formula>
    </cfRule>
    <cfRule type="containsText" dxfId="12" priority="279" operator="containsText" text="Alta">
      <formula>NOT(ISERROR(SEARCH("Alta",D9)))</formula>
    </cfRule>
    <cfRule type="containsText" dxfId="11" priority="280" operator="containsText" text="Baja">
      <formula>NOT(ISERROR(SEARCH("Baja",D9)))</formula>
    </cfRule>
    <cfRule type="containsText" dxfId="10" priority="281" operator="containsText" text="Muy Baja">
      <formula>NOT(ISERROR(SEARCH("Muy Baja",D9)))</formula>
    </cfRule>
    <cfRule type="containsText" dxfId="9" priority="283" operator="containsText" text="Media">
      <formula>NOT(ISERROR(SEARCH("Media",D9)))</formula>
    </cfRule>
  </conditionalFormatting>
  <conditionalFormatting sqref="E9:E158">
    <cfRule type="containsText" dxfId="8" priority="274" operator="containsText" text="Catastrófico">
      <formula>NOT(ISERROR(SEARCH("Catastrófico",E9)))</formula>
    </cfRule>
    <cfRule type="containsText" dxfId="7" priority="275" operator="containsText" text="Mayor">
      <formula>NOT(ISERROR(SEARCH("Mayor",E9)))</formula>
    </cfRule>
    <cfRule type="containsText" dxfId="6" priority="276" operator="containsText" text="Menor">
      <formula>NOT(ISERROR(SEARCH("Menor",E9)))</formula>
    </cfRule>
    <cfRule type="containsText" dxfId="5" priority="277" operator="containsText" text="Leve">
      <formula>NOT(ISERROR(SEARCH("Leve",E9)))</formula>
    </cfRule>
  </conditionalFormatting>
  <conditionalFormatting sqref="E9:F158">
    <cfRule type="containsText" dxfId="4" priority="282" operator="containsText" text="Moderado">
      <formula>NOT(ISERROR(SEARCH("Moderado",E9)))</formula>
    </cfRule>
  </conditionalFormatting>
  <conditionalFormatting sqref="F9:F158">
    <cfRule type="colorScale" priority="487">
      <colorScale>
        <cfvo type="min"/>
        <cfvo type="max"/>
        <color rgb="FFFF7128"/>
        <color rgb="FFFFEF9C"/>
      </colorScale>
    </cfRule>
  </conditionalFormatting>
  <conditionalFormatting sqref="F9:F158">
    <cfRule type="containsText" dxfId="3" priority="297" operator="containsText" text="Bajo">
      <formula>NOT(ISERROR(SEARCH("Bajo",F9)))</formula>
    </cfRule>
    <cfRule type="containsText" dxfId="2" priority="298" operator="containsText" text="Moderado">
      <formula>NOT(ISERROR(SEARCH("Moderado",F9)))</formula>
    </cfRule>
    <cfRule type="containsText" dxfId="1" priority="299" operator="containsText" text="Alto">
      <formula>NOT(ISERROR(SEARCH("Alto",F9)))</formula>
    </cfRule>
    <cfRule type="containsText" dxfId="0" priority="300"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G9:G158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2.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EC6F9A-18E8-4642-BE0E-32FF9D3E28E0}">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USER</cp:lastModifiedBy>
  <cp:revision/>
  <dcterms:created xsi:type="dcterms:W3CDTF">2021-04-16T16:11:31Z</dcterms:created>
  <dcterms:modified xsi:type="dcterms:W3CDTF">2024-04-16T21:17:00Z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